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10476" yWindow="36" windowWidth="16752" windowHeight="12612" tabRatio="719" firstSheet="6" activeTab="6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Новый СА" sheetId="45" state="hidden" r:id="rId6"/>
    <sheet name="стройка" sheetId="37" r:id="rId7"/>
    <sheet name="Приложение  4" sheetId="40" state="hidden" r:id="rId8"/>
    <sheet name="2.1 (Снежногорск) (2)" sheetId="25" state="hidden" r:id="rId9"/>
    <sheet name="Прил 3 (индикаторы) (ПРАВИЛЬНО)" sheetId="21" state="hidden" r:id="rId10"/>
    <sheet name="Лист7" sheetId="26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in2007">#REF!</definedName>
    <definedName name="_in2007_14">#REF!</definedName>
    <definedName name="_in2008">#REF!</definedName>
    <definedName name="_in2008_14">#REF!</definedName>
    <definedName name="_in2009">#REF!</definedName>
    <definedName name="_in2009_14">#REF!</definedName>
    <definedName name="_in2010">#REF!</definedName>
    <definedName name="_in2010_14">#REF!</definedName>
    <definedName name="_in2011">#REF!</definedName>
    <definedName name="_in2011_14">#REF!</definedName>
    <definedName name="_in2012">#REF!</definedName>
    <definedName name="_in2012_14">#REF!</definedName>
    <definedName name="_in2013">#REF!</definedName>
    <definedName name="_in2013_14">#REF!</definedName>
    <definedName name="_in2014">#REF!</definedName>
    <definedName name="_in2014_14">#REF!</definedName>
    <definedName name="_in2015">#REF!</definedName>
    <definedName name="_in2015_14">#REF!</definedName>
    <definedName name="_inf2007">#REF!</definedName>
    <definedName name="_inf2007_14">#REF!</definedName>
    <definedName name="_inf2008">#REF!</definedName>
    <definedName name="_inf2008_14">#REF!</definedName>
    <definedName name="_inf2009">#REF!</definedName>
    <definedName name="_inf2009_14">#REF!</definedName>
    <definedName name="_inf2010">#REF!</definedName>
    <definedName name="_inf2010_14">#REF!</definedName>
    <definedName name="_inf2011">#REF!</definedName>
    <definedName name="_inf2011_14">#REF!</definedName>
    <definedName name="_inf2012">#REF!</definedName>
    <definedName name="_inf2012_14">#REF!</definedName>
    <definedName name="_inf2013">#REF!</definedName>
    <definedName name="_inf2013_14">#REF!</definedName>
    <definedName name="_inf2014">#REF!</definedName>
    <definedName name="_inf2014_14">#REF!</definedName>
    <definedName name="_inf2015">#REF!</definedName>
    <definedName name="_inf2015_14">#REF!</definedName>
    <definedName name="_mm1">[1]ПРОГНОЗ_1!#REF!</definedName>
    <definedName name="_mm1_14">[1]ПРОГНОЗ_1!#REF!</definedName>
    <definedName name="ddd">[2]ПРОГНОЗ_1!#REF!</definedName>
    <definedName name="ddd_14">[2]ПРОГНОЗ_1!#REF!</definedName>
    <definedName name="Excel_BuiltIn__FilterDatabase_15">#REF!</definedName>
    <definedName name="ff">#REF!</definedName>
    <definedName name="ff_14">#REF!</definedName>
    <definedName name="fffff">'[3]Гр5(о)'!#REF!</definedName>
    <definedName name="fffff_14">'[3]Гр5(о)'!#REF!</definedName>
    <definedName name="gggg">#REF!</definedName>
    <definedName name="gggg_14">#REF!</definedName>
    <definedName name="jjjj">'[4]Гр5(о)'!#REF!</definedName>
    <definedName name="jjjj_14">'[4]Гр5(о)'!#REF!</definedName>
    <definedName name="ааа">#REF!</definedName>
    <definedName name="ааа_14">#REF!</definedName>
    <definedName name="АнМ">'[5]Гр5(о)'!#REF!</definedName>
    <definedName name="АнМ_14">'[5]Гр5(о)'!#REF!</definedName>
    <definedName name="вв">[6]ПРОГНОЗ_1!#REF!</definedName>
    <definedName name="вв_14">[6]ПРОГНОЗ_1!#REF!</definedName>
    <definedName name="График">"Диагр. 4"</definedName>
    <definedName name="_xlnm.Print_Titles" localSheetId="1">'2.1 (Снежногорск)'!$7:$10</definedName>
    <definedName name="_xlnm.Print_Titles" localSheetId="8">'2.1 (Снежногорск) (2)'!$8:$11</definedName>
    <definedName name="_xlnm.Print_Titles" localSheetId="5">'Новый СА'!$7:$8</definedName>
    <definedName name="_xlnm.Print_Titles" localSheetId="3">'Прил 3 (индикаторы)'!$6:$9</definedName>
    <definedName name="_xlnm.Print_Titles" localSheetId="9">'Прил 3 (индикаторы) (ПРАВИЛЬНО)'!$6:$9</definedName>
    <definedName name="_xlnm.Print_Titles" localSheetId="0">'Прил. 2 УК'!$7:$10</definedName>
    <definedName name="_xlnm.Print_Titles" localSheetId="7">'Приложение  4'!$8:$9</definedName>
    <definedName name="кат">#REF!</definedName>
    <definedName name="кат_14">#REF!</definedName>
    <definedName name="М1">[7]ПРОГНОЗ_1!#REF!</definedName>
    <definedName name="М1_14">[7]ПРОГНОЗ_1!#REF!</definedName>
    <definedName name="Мониторинг1">'[8]Гр5(о)'!#REF!</definedName>
    <definedName name="Мониторинг1_14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9">'Прил 3 (индикаторы) (ПРАВИЛЬНО)'!$A$1:$M$39</definedName>
    <definedName name="_xlnm.Print_Area" localSheetId="0">'Прил. 2 УК'!$A$1:$W$729</definedName>
    <definedName name="_xlnm.Print_Area" localSheetId="7">'Приложение  4'!$A$1:$K$54</definedName>
    <definedName name="_xlnm.Print_Area" localSheetId="6">стройка!$A$1:$I$37</definedName>
    <definedName name="ПОКАЗАТЕЛИ_ДОЛГОСР.ПРОГНОЗА">'[9]2002(v2)'!#REF!</definedName>
    <definedName name="ПОКАЗАТЕЛИ_ДОЛГОСР.ПРОГНОЗА_14">'[9]2002(v2)'!#REF!</definedName>
    <definedName name="пппп">'[10]2002(v1)'!#REF!</definedName>
    <definedName name="пппп_14">'[10]2002(v1)'!#REF!</definedName>
    <definedName name="Прогноз97">[11]ПРОГНОЗ_1!#REF!</definedName>
    <definedName name="Прогноз97_14">[11]ПРОГНОЗ_1!#REF!</definedName>
    <definedName name="фф">'[12]Гр5(о)'!#REF!</definedName>
    <definedName name="фф_14">'[12]Гр5(о)'!#REF!</definedName>
    <definedName name="ффф">#REF!</definedName>
    <definedName name="ффф_14">#REF!</definedName>
  </definedNames>
  <calcPr calcId="152511"/>
</workbook>
</file>

<file path=xl/calcChain.xml><?xml version="1.0" encoding="utf-8"?>
<calcChain xmlns="http://schemas.openxmlformats.org/spreadsheetml/2006/main">
  <c r="C32" i="37" l="1"/>
  <c r="D32" i="37"/>
  <c r="F32" i="37" l="1"/>
  <c r="F28" i="37" s="1"/>
  <c r="E32" i="37"/>
  <c r="E28" i="37" s="1"/>
  <c r="I28" i="37"/>
  <c r="H28" i="37"/>
  <c r="G28" i="37"/>
  <c r="D28" i="37"/>
  <c r="I22" i="37"/>
  <c r="H22" i="37"/>
  <c r="G22" i="37"/>
  <c r="F22" i="37"/>
  <c r="E22" i="37"/>
  <c r="D22" i="37"/>
  <c r="I16" i="37"/>
  <c r="H16" i="37"/>
  <c r="G16" i="37"/>
  <c r="F16" i="37"/>
  <c r="E16" i="37"/>
  <c r="D16" i="37"/>
  <c r="C22" i="37"/>
  <c r="C16" i="37"/>
  <c r="C28" i="37" l="1"/>
  <c r="V60" i="45"/>
  <c r="V43" i="45"/>
  <c r="V32" i="45"/>
  <c r="V21" i="45"/>
  <c r="V13" i="45"/>
  <c r="V11" i="45"/>
  <c r="V17" i="45"/>
  <c r="J64" i="45"/>
  <c r="V40" i="45"/>
  <c r="M40" i="45" s="1"/>
  <c r="K40" i="45"/>
  <c r="J40" i="45"/>
  <c r="K18" i="45"/>
  <c r="J18" i="45"/>
  <c r="J69" i="45" s="1"/>
  <c r="M70" i="45"/>
  <c r="L70" i="45"/>
  <c r="V68" i="45"/>
  <c r="U68" i="45"/>
  <c r="K68" i="45"/>
  <c r="J68" i="45"/>
  <c r="M68" i="45"/>
  <c r="L68" i="45"/>
  <c r="K64" i="45"/>
  <c r="K69" i="45" s="1"/>
  <c r="M67" i="45"/>
  <c r="L67" i="45"/>
  <c r="V62" i="45"/>
  <c r="U62" i="45"/>
  <c r="U60" i="45"/>
  <c r="V59" i="45"/>
  <c r="U59" i="45"/>
  <c r="U57" i="45"/>
  <c r="U51" i="45"/>
  <c r="U43" i="45"/>
  <c r="U64" i="45" s="1"/>
  <c r="L64" i="45" s="1"/>
  <c r="N39" i="45"/>
  <c r="L39" i="45"/>
  <c r="U39" i="45" s="1"/>
  <c r="N38" i="45"/>
  <c r="L38" i="45"/>
  <c r="U38" i="45" s="1"/>
  <c r="N37" i="45"/>
  <c r="L37" i="45"/>
  <c r="U37" i="45" s="1"/>
  <c r="N36" i="45"/>
  <c r="L36" i="45"/>
  <c r="U36" i="45"/>
  <c r="N35" i="45"/>
  <c r="L35" i="45"/>
  <c r="U35" i="45" s="1"/>
  <c r="U34" i="45" s="1"/>
  <c r="N34" i="45"/>
  <c r="J34" i="45"/>
  <c r="U33" i="45"/>
  <c r="U32" i="45"/>
  <c r="L22" i="45"/>
  <c r="U21" i="45" s="1"/>
  <c r="L40" i="45"/>
  <c r="L18" i="45"/>
  <c r="U17" i="45"/>
  <c r="U13" i="45"/>
  <c r="U11" i="45"/>
  <c r="U18" i="45" s="1"/>
  <c r="R52" i="40"/>
  <c r="Q52" i="40"/>
  <c r="P52" i="40"/>
  <c r="R51" i="40"/>
  <c r="Q51" i="40"/>
  <c r="P51" i="40"/>
  <c r="O50" i="40"/>
  <c r="O49" i="40" s="1"/>
  <c r="N50" i="40"/>
  <c r="M50" i="40"/>
  <c r="M49" i="40" s="1"/>
  <c r="N49" i="40"/>
  <c r="O21" i="40"/>
  <c r="N21" i="40"/>
  <c r="M21" i="40"/>
  <c r="K21" i="40"/>
  <c r="J21" i="40"/>
  <c r="I21" i="40"/>
  <c r="H21" i="40"/>
  <c r="O17" i="40"/>
  <c r="N17" i="40"/>
  <c r="M17" i="40"/>
  <c r="K17" i="40"/>
  <c r="J17" i="40"/>
  <c r="I17" i="40"/>
  <c r="K13" i="40"/>
  <c r="J13" i="40"/>
  <c r="I13" i="40"/>
  <c r="I11" i="26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I57" i="25" s="1"/>
  <c r="J20" i="25"/>
  <c r="J57" i="25" s="1"/>
  <c r="K20" i="25"/>
  <c r="K57" i="25" s="1"/>
  <c r="H20" i="25"/>
  <c r="G20" i="25"/>
  <c r="L20" i="25" s="1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G56" i="25"/>
  <c r="S55" i="25"/>
  <c r="X55" i="25" s="1"/>
  <c r="M55" i="25"/>
  <c r="R55" i="25" s="1"/>
  <c r="F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Q638" i="16" s="1"/>
  <c r="F642" i="16"/>
  <c r="G644" i="16"/>
  <c r="G641" i="16" s="1"/>
  <c r="G679" i="16" s="1"/>
  <c r="G646" i="16"/>
  <c r="M640" i="16"/>
  <c r="L640" i="16" s="1"/>
  <c r="S546" i="16"/>
  <c r="M546" i="16"/>
  <c r="G591" i="16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34" i="16"/>
  <c r="L634" i="16" s="1"/>
  <c r="M641" i="16"/>
  <c r="G675" i="16"/>
  <c r="G712" i="16" s="1"/>
  <c r="G667" i="16"/>
  <c r="S78" i="16"/>
  <c r="R78" i="16" s="1"/>
  <c r="W78" i="16" s="1"/>
  <c r="S57" i="16"/>
  <c r="S56" i="16"/>
  <c r="S55" i="16"/>
  <c r="S50" i="16"/>
  <c r="S48" i="16" s="1"/>
  <c r="S49" i="16"/>
  <c r="M78" i="16"/>
  <c r="L78" i="16" s="1"/>
  <c r="M57" i="16"/>
  <c r="M56" i="16"/>
  <c r="L56" i="16" s="1"/>
  <c r="Q56" i="16" s="1"/>
  <c r="M55" i="16"/>
  <c r="M50" i="16"/>
  <c r="L50" i="16" s="1"/>
  <c r="Q50" i="16" s="1"/>
  <c r="M49" i="16"/>
  <c r="R32" i="16"/>
  <c r="W32" i="16" s="1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N649" i="16" s="1"/>
  <c r="H668" i="16"/>
  <c r="I668" i="16"/>
  <c r="J668" i="16"/>
  <c r="G636" i="16"/>
  <c r="G634" i="16" s="1"/>
  <c r="S638" i="16"/>
  <c r="S640" i="16"/>
  <c r="G640" i="16"/>
  <c r="F639" i="16"/>
  <c r="K639" i="16" s="1"/>
  <c r="L639" i="16"/>
  <c r="Q639" i="16" s="1"/>
  <c r="R639" i="16"/>
  <c r="W639" i="16" s="1"/>
  <c r="V667" i="16"/>
  <c r="U667" i="16"/>
  <c r="T667" i="16"/>
  <c r="S667" i="16"/>
  <c r="S703" i="16" s="1"/>
  <c r="P667" i="16"/>
  <c r="O667" i="16"/>
  <c r="N667" i="16"/>
  <c r="M667" i="16"/>
  <c r="H667" i="16"/>
  <c r="I667" i="16"/>
  <c r="J667" i="16"/>
  <c r="F629" i="16"/>
  <c r="S122" i="17"/>
  <c r="X122" i="17" s="1"/>
  <c r="X14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F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J87" i="17"/>
  <c r="J124" i="17" s="1"/>
  <c r="K87" i="17"/>
  <c r="K124" i="17" s="1"/>
  <c r="N87" i="17"/>
  <c r="N124" i="17" s="1"/>
  <c r="O87" i="17"/>
  <c r="O124" i="17" s="1"/>
  <c r="O123" i="17" s="1"/>
  <c r="P87" i="17"/>
  <c r="P124" i="17" s="1"/>
  <c r="Q87" i="17"/>
  <c r="T87" i="17"/>
  <c r="T124" i="17" s="1"/>
  <c r="U87" i="17"/>
  <c r="U124" i="17" s="1"/>
  <c r="U123" i="17" s="1"/>
  <c r="V87" i="17"/>
  <c r="V124" i="17" s="1"/>
  <c r="W87" i="17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/>
  <c r="N123" i="17" s="1"/>
  <c r="O98" i="17"/>
  <c r="O135" i="17"/>
  <c r="P98" i="17"/>
  <c r="P135" i="17"/>
  <c r="Q98" i="17"/>
  <c r="Q135" i="17"/>
  <c r="T98" i="17"/>
  <c r="T135" i="17"/>
  <c r="T123" i="17" s="1"/>
  <c r="U98" i="17"/>
  <c r="U135" i="17"/>
  <c r="V98" i="17"/>
  <c r="V135" i="17"/>
  <c r="W98" i="17"/>
  <c r="W135" i="17"/>
  <c r="H99" i="17"/>
  <c r="H136" i="17"/>
  <c r="H123" i="17" s="1"/>
  <c r="I99" i="17"/>
  <c r="I136" i="17"/>
  <c r="J99" i="17"/>
  <c r="J136" i="17"/>
  <c r="K99" i="17"/>
  <c r="K136" i="17"/>
  <c r="N99" i="17"/>
  <c r="N136" i="17"/>
  <c r="O99" i="17"/>
  <c r="O136" i="17"/>
  <c r="P99" i="17"/>
  <c r="P136" i="17"/>
  <c r="Q99" i="17"/>
  <c r="Q136" i="17"/>
  <c r="T99" i="17"/>
  <c r="T136" i="17"/>
  <c r="U99" i="17"/>
  <c r="U136" i="17"/>
  <c r="V99" i="17"/>
  <c r="V136" i="17"/>
  <c r="W99" i="17"/>
  <c r="W136" i="17"/>
  <c r="H100" i="17"/>
  <c r="H137" i="17"/>
  <c r="I100" i="17"/>
  <c r="I137" i="17"/>
  <c r="J100" i="17"/>
  <c r="J137" i="17"/>
  <c r="K100" i="17"/>
  <c r="K137" i="17"/>
  <c r="N100" i="17"/>
  <c r="N137" i="17"/>
  <c r="O100" i="17"/>
  <c r="O137" i="17"/>
  <c r="P100" i="17"/>
  <c r="P137" i="17"/>
  <c r="Q100" i="17"/>
  <c r="Q137" i="17"/>
  <c r="T100" i="17"/>
  <c r="T137" i="17"/>
  <c r="U100" i="17"/>
  <c r="U137" i="17"/>
  <c r="V100" i="17"/>
  <c r="V137" i="17"/>
  <c r="W100" i="17"/>
  <c r="W137" i="17"/>
  <c r="H101" i="17"/>
  <c r="H138" i="17"/>
  <c r="I101" i="17"/>
  <c r="I138" i="17"/>
  <c r="J101" i="17"/>
  <c r="J138" i="17"/>
  <c r="K101" i="17"/>
  <c r="K138" i="17"/>
  <c r="N101" i="17"/>
  <c r="N138" i="17"/>
  <c r="O101" i="17"/>
  <c r="O138" i="17"/>
  <c r="P101" i="17"/>
  <c r="P138" i="17"/>
  <c r="Q101" i="17"/>
  <c r="Q138" i="17"/>
  <c r="T101" i="17"/>
  <c r="T138" i="17"/>
  <c r="U101" i="17"/>
  <c r="U138" i="17"/>
  <c r="V101" i="17"/>
  <c r="V138" i="17"/>
  <c r="W101" i="17"/>
  <c r="W138" i="17"/>
  <c r="H102" i="17"/>
  <c r="H139" i="17"/>
  <c r="I102" i="17"/>
  <c r="I139" i="17"/>
  <c r="J102" i="17"/>
  <c r="J139" i="17"/>
  <c r="K102" i="17"/>
  <c r="K139" i="17"/>
  <c r="N102" i="17"/>
  <c r="N139" i="17"/>
  <c r="O102" i="17"/>
  <c r="O139" i="17"/>
  <c r="P102" i="17"/>
  <c r="P139" i="17"/>
  <c r="Q102" i="17"/>
  <c r="Q139" i="17"/>
  <c r="T102" i="17"/>
  <c r="T139" i="17"/>
  <c r="U102" i="17"/>
  <c r="U139" i="17"/>
  <c r="V102" i="17"/>
  <c r="V139" i="17"/>
  <c r="W102" i="17"/>
  <c r="W139" i="17"/>
  <c r="H103" i="17"/>
  <c r="H140" i="17"/>
  <c r="I103" i="17"/>
  <c r="I140" i="17"/>
  <c r="J103" i="17"/>
  <c r="J140" i="17"/>
  <c r="K103" i="17"/>
  <c r="K140" i="17"/>
  <c r="N103" i="17"/>
  <c r="N140" i="17"/>
  <c r="O103" i="17"/>
  <c r="O140" i="17"/>
  <c r="P103" i="17"/>
  <c r="P140" i="17"/>
  <c r="Q103" i="17"/>
  <c r="Q140" i="17"/>
  <c r="T103" i="17"/>
  <c r="T140" i="17"/>
  <c r="U103" i="17"/>
  <c r="U140" i="17"/>
  <c r="V103" i="17"/>
  <c r="V140" i="17"/>
  <c r="W103" i="17"/>
  <c r="W140" i="17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/>
  <c r="I106" i="17"/>
  <c r="I143" i="17"/>
  <c r="J106" i="17"/>
  <c r="J143" i="17"/>
  <c r="K106" i="17"/>
  <c r="K143" i="17"/>
  <c r="N106" i="17"/>
  <c r="N143" i="17"/>
  <c r="O106" i="17"/>
  <c r="O143" i="17"/>
  <c r="P106" i="17"/>
  <c r="P143" i="17"/>
  <c r="Q106" i="17"/>
  <c r="Q143" i="17"/>
  <c r="T106" i="17"/>
  <c r="T143" i="17"/>
  <c r="U106" i="17"/>
  <c r="U143" i="17"/>
  <c r="V106" i="17"/>
  <c r="V143" i="17"/>
  <c r="W106" i="17"/>
  <c r="W143" i="17"/>
  <c r="H107" i="17"/>
  <c r="H144" i="17"/>
  <c r="I107" i="17"/>
  <c r="I144" i="17"/>
  <c r="J107" i="17"/>
  <c r="J144" i="17"/>
  <c r="K107" i="17"/>
  <c r="K144" i="17"/>
  <c r="N107" i="17"/>
  <c r="N144" i="17"/>
  <c r="O107" i="17"/>
  <c r="O144" i="17"/>
  <c r="P107" i="17"/>
  <c r="P144" i="17"/>
  <c r="Q107" i="17"/>
  <c r="Q144" i="17"/>
  <c r="T107" i="17"/>
  <c r="T144" i="17"/>
  <c r="U107" i="17"/>
  <c r="U144" i="17"/>
  <c r="V107" i="17"/>
  <c r="V144" i="17"/>
  <c r="W107" i="17"/>
  <c r="W144" i="17"/>
  <c r="H108" i="17"/>
  <c r="H145" i="17"/>
  <c r="I108" i="17"/>
  <c r="I145" i="17"/>
  <c r="J108" i="17"/>
  <c r="J145" i="17"/>
  <c r="K108" i="17"/>
  <c r="K145" i="17"/>
  <c r="N108" i="17"/>
  <c r="N145" i="17"/>
  <c r="O108" i="17"/>
  <c r="O145" i="17"/>
  <c r="P108" i="17"/>
  <c r="P145" i="17"/>
  <c r="Q108" i="17"/>
  <c r="Q145" i="17"/>
  <c r="T108" i="17"/>
  <c r="T145" i="17"/>
  <c r="U108" i="17"/>
  <c r="U145" i="17"/>
  <c r="V108" i="17"/>
  <c r="V145" i="17"/>
  <c r="W108" i="17"/>
  <c r="W145" i="17"/>
  <c r="H109" i="17"/>
  <c r="H146" i="17"/>
  <c r="I109" i="17"/>
  <c r="I146" i="17"/>
  <c r="J109" i="17"/>
  <c r="J146" i="17"/>
  <c r="K109" i="17"/>
  <c r="K146" i="17"/>
  <c r="N109" i="17"/>
  <c r="N146" i="17"/>
  <c r="O109" i="17"/>
  <c r="O146" i="17"/>
  <c r="P109" i="17"/>
  <c r="P146" i="17"/>
  <c r="Q109" i="17"/>
  <c r="Q146" i="17"/>
  <c r="T109" i="17"/>
  <c r="T146" i="17"/>
  <c r="U109" i="17"/>
  <c r="U146" i="17"/>
  <c r="V109" i="17"/>
  <c r="V146" i="17"/>
  <c r="W109" i="17"/>
  <c r="W146" i="17"/>
  <c r="H118" i="17"/>
  <c r="H155" i="17"/>
  <c r="I118" i="17"/>
  <c r="I155" i="17"/>
  <c r="J118" i="17"/>
  <c r="J155" i="17"/>
  <c r="K118" i="17"/>
  <c r="K155" i="17"/>
  <c r="N118" i="17"/>
  <c r="N155" i="17"/>
  <c r="O118" i="17"/>
  <c r="O155" i="17"/>
  <c r="P118" i="17"/>
  <c r="P155" i="17"/>
  <c r="Q118" i="17"/>
  <c r="Q155" i="17"/>
  <c r="T118" i="17"/>
  <c r="T155" i="17"/>
  <c r="U118" i="17"/>
  <c r="U155" i="17"/>
  <c r="V118" i="17"/>
  <c r="V155" i="17"/>
  <c r="W118" i="17"/>
  <c r="W155" i="17"/>
  <c r="H119" i="17"/>
  <c r="H156" i="17"/>
  <c r="I119" i="17"/>
  <c r="I156" i="17"/>
  <c r="J119" i="17"/>
  <c r="J156" i="17"/>
  <c r="K119" i="17"/>
  <c r="K156" i="17"/>
  <c r="N119" i="17"/>
  <c r="N156" i="17"/>
  <c r="O119" i="17"/>
  <c r="O156" i="17"/>
  <c r="P119" i="17"/>
  <c r="P156" i="17"/>
  <c r="Q119" i="17"/>
  <c r="Q156" i="17"/>
  <c r="T119" i="17"/>
  <c r="T156" i="17"/>
  <c r="U119" i="17"/>
  <c r="U156" i="17"/>
  <c r="V119" i="17"/>
  <c r="V156" i="17"/>
  <c r="W119" i="17"/>
  <c r="W156" i="17"/>
  <c r="S85" i="17"/>
  <c r="M85" i="17"/>
  <c r="M119" i="17" s="1"/>
  <c r="M156" i="17" s="1"/>
  <c r="G85" i="17"/>
  <c r="L85" i="17"/>
  <c r="S84" i="17"/>
  <c r="M84" i="17"/>
  <c r="R84" i="17" s="1"/>
  <c r="G84" i="17"/>
  <c r="L84" i="17" s="1"/>
  <c r="S83" i="17"/>
  <c r="M83" i="17"/>
  <c r="R83" i="17" s="1"/>
  <c r="G83" i="17"/>
  <c r="L83" i="17" s="1"/>
  <c r="L117" i="17" s="1"/>
  <c r="L154" i="17" s="1"/>
  <c r="S82" i="17"/>
  <c r="M82" i="17"/>
  <c r="M116" i="17" s="1"/>
  <c r="M153" i="17" s="1"/>
  <c r="G82" i="17"/>
  <c r="S81" i="17"/>
  <c r="X81" i="17" s="1"/>
  <c r="M81" i="17"/>
  <c r="R81" i="17" s="1"/>
  <c r="G81" i="17"/>
  <c r="L81" i="17" s="1"/>
  <c r="F81" i="17" s="1"/>
  <c r="S80" i="17"/>
  <c r="X80" i="17" s="1"/>
  <c r="M80" i="17"/>
  <c r="R80" i="17" s="1"/>
  <c r="G80" i="17"/>
  <c r="L80" i="17" s="1"/>
  <c r="S79" i="17"/>
  <c r="X79" i="17" s="1"/>
  <c r="X113" i="17" s="1"/>
  <c r="X150" i="17" s="1"/>
  <c r="M79" i="17"/>
  <c r="R79" i="17" s="1"/>
  <c r="G79" i="17"/>
  <c r="L79" i="17" s="1"/>
  <c r="F79" i="17" s="1"/>
  <c r="S78" i="17"/>
  <c r="X78" i="17"/>
  <c r="X112" i="17" s="1"/>
  <c r="X149" i="17" s="1"/>
  <c r="M78" i="17"/>
  <c r="R78" i="17"/>
  <c r="G78" i="17"/>
  <c r="L78" i="17"/>
  <c r="F78" i="17" s="1"/>
  <c r="S77" i="17"/>
  <c r="X77" i="17"/>
  <c r="X111" i="17" s="1"/>
  <c r="X148" i="17" s="1"/>
  <c r="M77" i="17"/>
  <c r="G77" i="17"/>
  <c r="S76" i="17"/>
  <c r="X76" i="17" s="1"/>
  <c r="M76" i="17"/>
  <c r="R76" i="17" s="1"/>
  <c r="G76" i="17"/>
  <c r="L76" i="17" s="1"/>
  <c r="S75" i="17"/>
  <c r="X75" i="17" s="1"/>
  <c r="X109" i="17" s="1"/>
  <c r="X146" i="17" s="1"/>
  <c r="M75" i="17"/>
  <c r="R75" i="17" s="1"/>
  <c r="G75" i="17"/>
  <c r="L75" i="17" s="1"/>
  <c r="F75" i="17" s="1"/>
  <c r="S74" i="17"/>
  <c r="M74" i="17"/>
  <c r="R74" i="17" s="1"/>
  <c r="G74" i="17"/>
  <c r="L74" i="17" s="1"/>
  <c r="S73" i="17"/>
  <c r="X73" i="17" s="1"/>
  <c r="M73" i="17"/>
  <c r="R73" i="17" s="1"/>
  <c r="G73" i="17"/>
  <c r="L73" i="17" s="1"/>
  <c r="S72" i="17"/>
  <c r="M72" i="17"/>
  <c r="R72" i="17"/>
  <c r="G72" i="17"/>
  <c r="L72" i="17"/>
  <c r="S71" i="17"/>
  <c r="X71" i="17"/>
  <c r="M71" i="17"/>
  <c r="R71" i="17"/>
  <c r="G71" i="17"/>
  <c r="L71" i="17"/>
  <c r="S70" i="17"/>
  <c r="X70" i="17"/>
  <c r="M70" i="17"/>
  <c r="R70" i="17"/>
  <c r="G70" i="17"/>
  <c r="L70" i="17"/>
  <c r="S69" i="17"/>
  <c r="X69" i="17"/>
  <c r="M69" i="17"/>
  <c r="R69" i="17"/>
  <c r="G69" i="17"/>
  <c r="L69" i="17"/>
  <c r="S68" i="17"/>
  <c r="M68" i="17"/>
  <c r="R68" i="17" s="1"/>
  <c r="G68" i="17"/>
  <c r="S67" i="17"/>
  <c r="M67" i="17"/>
  <c r="R67" i="17"/>
  <c r="G67" i="17"/>
  <c r="L67" i="17"/>
  <c r="S66" i="17"/>
  <c r="X66" i="17"/>
  <c r="M66" i="17"/>
  <c r="R66" i="17"/>
  <c r="G66" i="17"/>
  <c r="L66" i="17"/>
  <c r="F66" i="17" s="1"/>
  <c r="S65" i="17"/>
  <c r="X65" i="17" s="1"/>
  <c r="M65" i="17"/>
  <c r="R65" i="17" s="1"/>
  <c r="G65" i="17"/>
  <c r="S64" i="17"/>
  <c r="M64" i="17"/>
  <c r="R64" i="17" s="1"/>
  <c r="G64" i="17"/>
  <c r="L64" i="17" s="1"/>
  <c r="S63" i="17"/>
  <c r="M63" i="17"/>
  <c r="R63" i="17" s="1"/>
  <c r="G63" i="17"/>
  <c r="S62" i="17"/>
  <c r="M62" i="17"/>
  <c r="G62" i="17"/>
  <c r="L62" i="17" s="1"/>
  <c r="S61" i="17"/>
  <c r="S95" i="17" s="1"/>
  <c r="S132" i="17" s="1"/>
  <c r="M61" i="17"/>
  <c r="R61" i="17" s="1"/>
  <c r="G61" i="17"/>
  <c r="L61" i="17" s="1"/>
  <c r="S60" i="17"/>
  <c r="X60" i="17" s="1"/>
  <c r="M60" i="17"/>
  <c r="M94" i="17" s="1"/>
  <c r="M131" i="17" s="1"/>
  <c r="G60" i="17"/>
  <c r="L60" i="17"/>
  <c r="S59" i="17"/>
  <c r="X59" i="17" s="1"/>
  <c r="M59" i="17"/>
  <c r="R59" i="17" s="1"/>
  <c r="G59" i="17"/>
  <c r="L59" i="17" s="1"/>
  <c r="S58" i="17"/>
  <c r="M58" i="17"/>
  <c r="R58" i="17"/>
  <c r="G58" i="17"/>
  <c r="L58" i="17"/>
  <c r="S57" i="17"/>
  <c r="M57" i="17"/>
  <c r="R57" i="17" s="1"/>
  <c r="F57" i="17" s="1"/>
  <c r="G57" i="17"/>
  <c r="L57" i="17" s="1"/>
  <c r="S56" i="17"/>
  <c r="X56" i="17" s="1"/>
  <c r="M56" i="17"/>
  <c r="R56" i="17" s="1"/>
  <c r="G56" i="17"/>
  <c r="L56" i="17" s="1"/>
  <c r="F56" i="17" s="1"/>
  <c r="S55" i="17"/>
  <c r="X55" i="17"/>
  <c r="M55" i="17"/>
  <c r="R55" i="17"/>
  <c r="F55" i="17" s="1"/>
  <c r="G55" i="17"/>
  <c r="L55" i="17" s="1"/>
  <c r="S54" i="17"/>
  <c r="M54" i="17"/>
  <c r="G54" i="17"/>
  <c r="L54" i="17" s="1"/>
  <c r="S53" i="17"/>
  <c r="X53" i="17" s="1"/>
  <c r="M53" i="17"/>
  <c r="M87" i="17" s="1"/>
  <c r="M124" i="17" s="1"/>
  <c r="G53" i="17"/>
  <c r="L53" i="17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/>
  <c r="F20" i="17" s="1"/>
  <c r="M20" i="17"/>
  <c r="R20" i="17"/>
  <c r="S20" i="17"/>
  <c r="X20" i="17"/>
  <c r="G21" i="17"/>
  <c r="M21" i="17"/>
  <c r="M89" i="17" s="1"/>
  <c r="M126" i="17" s="1"/>
  <c r="S21" i="17"/>
  <c r="X21" i="17" s="1"/>
  <c r="G22" i="17"/>
  <c r="L22" i="17" s="1"/>
  <c r="M22" i="17"/>
  <c r="R22" i="17" s="1"/>
  <c r="R90" i="17" s="1"/>
  <c r="R127" i="17" s="1"/>
  <c r="S22" i="17"/>
  <c r="G23" i="17"/>
  <c r="G91" i="17" s="1"/>
  <c r="G128" i="17" s="1"/>
  <c r="M23" i="17"/>
  <c r="R23" i="17" s="1"/>
  <c r="R91" i="17" s="1"/>
  <c r="R128" i="17" s="1"/>
  <c r="S23" i="17"/>
  <c r="X23" i="17" s="1"/>
  <c r="G24" i="17"/>
  <c r="G92" i="17" s="1"/>
  <c r="G129" i="17" s="1"/>
  <c r="M24" i="17"/>
  <c r="S24" i="17"/>
  <c r="G25" i="17"/>
  <c r="G93" i="17" s="1"/>
  <c r="G130" i="17" s="1"/>
  <c r="M25" i="17"/>
  <c r="R25" i="17" s="1"/>
  <c r="R93" i="17" s="1"/>
  <c r="R130" i="17" s="1"/>
  <c r="S25" i="17"/>
  <c r="X25" i="17" s="1"/>
  <c r="X93" i="17" s="1"/>
  <c r="X130" i="17" s="1"/>
  <c r="G26" i="17"/>
  <c r="L26" i="17" s="1"/>
  <c r="M26" i="17"/>
  <c r="R26" i="17" s="1"/>
  <c r="S26" i="17"/>
  <c r="G27" i="17"/>
  <c r="M27" i="17"/>
  <c r="M95" i="17" s="1"/>
  <c r="M132" i="17" s="1"/>
  <c r="S27" i="17"/>
  <c r="X27" i="17" s="1"/>
  <c r="G28" i="17"/>
  <c r="M28" i="17"/>
  <c r="M96" i="17" s="1"/>
  <c r="M133" i="17" s="1"/>
  <c r="S28" i="17"/>
  <c r="X28" i="17"/>
  <c r="G29" i="17"/>
  <c r="M29" i="17"/>
  <c r="S29" i="17"/>
  <c r="X29" i="17"/>
  <c r="G30" i="17"/>
  <c r="M30" i="17"/>
  <c r="M98" i="17" s="1"/>
  <c r="M135" i="17" s="1"/>
  <c r="S30" i="17"/>
  <c r="X30" i="17"/>
  <c r="G31" i="17"/>
  <c r="L31" i="17"/>
  <c r="M31" i="17"/>
  <c r="M99" i="17"/>
  <c r="M136" i="17" s="1"/>
  <c r="S31" i="17"/>
  <c r="X31" i="17" s="1"/>
  <c r="X99" i="17" s="1"/>
  <c r="X136" i="17" s="1"/>
  <c r="G32" i="17"/>
  <c r="M32" i="17"/>
  <c r="M100" i="17" s="1"/>
  <c r="M137" i="17"/>
  <c r="S32" i="17"/>
  <c r="X32" i="17"/>
  <c r="G33" i="17"/>
  <c r="G101" i="17"/>
  <c r="G138" i="17" s="1"/>
  <c r="M33" i="17"/>
  <c r="M101" i="17" s="1"/>
  <c r="M138" i="17"/>
  <c r="S33" i="17"/>
  <c r="X33" i="17"/>
  <c r="G34" i="17"/>
  <c r="L34" i="17"/>
  <c r="M34" i="17"/>
  <c r="M102" i="17"/>
  <c r="M139" i="17" s="1"/>
  <c r="R34" i="17"/>
  <c r="S34" i="17"/>
  <c r="X34" i="17" s="1"/>
  <c r="G35" i="17"/>
  <c r="M35" i="17"/>
  <c r="M103" i="17"/>
  <c r="M140" i="17" s="1"/>
  <c r="R35" i="17"/>
  <c r="S35" i="17"/>
  <c r="X35" i="17" s="1"/>
  <c r="X103" i="17" s="1"/>
  <c r="X140" i="17"/>
  <c r="G36" i="17"/>
  <c r="G104" i="17"/>
  <c r="M36" i="17"/>
  <c r="M104" i="17"/>
  <c r="S36" i="17"/>
  <c r="X36" i="17"/>
  <c r="G37" i="17"/>
  <c r="G105" i="17"/>
  <c r="L37" i="17"/>
  <c r="M37" i="17"/>
  <c r="M105" i="17" s="1"/>
  <c r="S37" i="17"/>
  <c r="X37" i="17"/>
  <c r="X105" i="17" s="1"/>
  <c r="G38" i="17"/>
  <c r="L38" i="17" s="1"/>
  <c r="M38" i="17"/>
  <c r="R38" i="17" s="1"/>
  <c r="R106" i="17" s="1"/>
  <c r="R143" i="17" s="1"/>
  <c r="S38" i="17"/>
  <c r="X38" i="17" s="1"/>
  <c r="G39" i="17"/>
  <c r="M39" i="17"/>
  <c r="M107" i="17" s="1"/>
  <c r="M144" i="17" s="1"/>
  <c r="S39" i="17"/>
  <c r="G40" i="17"/>
  <c r="L40" i="17" s="1"/>
  <c r="M40" i="17"/>
  <c r="M108" i="17" s="1"/>
  <c r="M145" i="17" s="1"/>
  <c r="S40" i="17"/>
  <c r="X40" i="17" s="1"/>
  <c r="G41" i="17"/>
  <c r="M41" i="17"/>
  <c r="M109" i="17" s="1"/>
  <c r="M146" i="17" s="1"/>
  <c r="S41" i="17"/>
  <c r="X41" i="17"/>
  <c r="G42" i="17"/>
  <c r="M42" i="17"/>
  <c r="S42" i="17"/>
  <c r="X42" i="17"/>
  <c r="G43" i="17"/>
  <c r="L43" i="17"/>
  <c r="M43" i="17"/>
  <c r="R43" i="17"/>
  <c r="S43" i="17"/>
  <c r="X43" i="17"/>
  <c r="G44" i="17"/>
  <c r="G112" i="17"/>
  <c r="G149" i="17" s="1"/>
  <c r="M44" i="17"/>
  <c r="M112" i="17" s="1"/>
  <c r="M149" i="17" s="1"/>
  <c r="S44" i="17"/>
  <c r="X44" i="17" s="1"/>
  <c r="G45" i="17"/>
  <c r="M45" i="17"/>
  <c r="M113" i="17" s="1"/>
  <c r="M150" i="17" s="1"/>
  <c r="S45" i="17"/>
  <c r="X45" i="17" s="1"/>
  <c r="G46" i="17"/>
  <c r="G114" i="17" s="1"/>
  <c r="G151" i="17" s="1"/>
  <c r="M46" i="17"/>
  <c r="S46" i="17"/>
  <c r="X46" i="17"/>
  <c r="G47" i="17"/>
  <c r="M47" i="17"/>
  <c r="M115" i="17" s="1"/>
  <c r="M152" i="17" s="1"/>
  <c r="S47" i="17"/>
  <c r="X47" i="17"/>
  <c r="G48" i="17"/>
  <c r="L48" i="17"/>
  <c r="M48" i="17"/>
  <c r="R48" i="17"/>
  <c r="S48" i="17"/>
  <c r="X48" i="17"/>
  <c r="G49" i="17"/>
  <c r="M49" i="17"/>
  <c r="M117" i="17" s="1"/>
  <c r="M154" i="17"/>
  <c r="S49" i="17"/>
  <c r="X49" i="17"/>
  <c r="G50" i="17"/>
  <c r="G118" i="17"/>
  <c r="G155" i="17" s="1"/>
  <c r="M50" i="17"/>
  <c r="S50" i="17"/>
  <c r="X50" i="17" s="1"/>
  <c r="G51" i="17"/>
  <c r="L51" i="17" s="1"/>
  <c r="M51" i="17"/>
  <c r="R51" i="17" s="1"/>
  <c r="S51" i="17"/>
  <c r="X51" i="17" s="1"/>
  <c r="S19" i="17"/>
  <c r="X19" i="17" s="1"/>
  <c r="M19" i="17"/>
  <c r="R19" i="17" s="1"/>
  <c r="G19" i="17"/>
  <c r="X17" i="17"/>
  <c r="X16" i="17"/>
  <c r="X15" i="17"/>
  <c r="R17" i="17"/>
  <c r="R16" i="17"/>
  <c r="R15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179" i="16"/>
  <c r="U174" i="16"/>
  <c r="O181" i="16"/>
  <c r="O179" i="16"/>
  <c r="O174" i="16"/>
  <c r="I181" i="16"/>
  <c r="I179" i="16"/>
  <c r="I174" i="16"/>
  <c r="V86" i="17"/>
  <c r="P86" i="17"/>
  <c r="T18" i="17"/>
  <c r="N18" i="17"/>
  <c r="T86" i="17"/>
  <c r="N86" i="17"/>
  <c r="G516" i="16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F516" i="16" s="1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R75" i="16"/>
  <c r="W75" i="16" s="1"/>
  <c r="G296" i="16"/>
  <c r="G318" i="16"/>
  <c r="F318" i="16" s="1"/>
  <c r="K318" i="16" s="1"/>
  <c r="G315" i="16"/>
  <c r="G301" i="16"/>
  <c r="F301" i="16" s="1"/>
  <c r="K301" i="16" s="1"/>
  <c r="E301" i="16" s="1"/>
  <c r="G300" i="16"/>
  <c r="G299" i="16"/>
  <c r="F299" i="16" s="1"/>
  <c r="K299" i="16" s="1"/>
  <c r="E299" i="16" s="1"/>
  <c r="G295" i="16"/>
  <c r="G294" i="16"/>
  <c r="F294" i="16" s="1"/>
  <c r="K294" i="16" s="1"/>
  <c r="G288" i="16"/>
  <c r="G287" i="16"/>
  <c r="G50" i="16"/>
  <c r="E738" i="16"/>
  <c r="G57" i="16"/>
  <c r="G56" i="16"/>
  <c r="F56" i="16" s="1"/>
  <c r="K56" i="16" s="1"/>
  <c r="E56" i="16" s="1"/>
  <c r="G55" i="16"/>
  <c r="G49" i="16"/>
  <c r="G48" i="16" s="1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G519" i="16" s="1"/>
  <c r="H245" i="16"/>
  <c r="H519" i="16" s="1"/>
  <c r="H715" i="16" s="1"/>
  <c r="I245" i="16"/>
  <c r="I519" i="16" s="1"/>
  <c r="I715" i="16" s="1"/>
  <c r="J245" i="16"/>
  <c r="J519" i="16" s="1"/>
  <c r="J715" i="16" s="1"/>
  <c r="M245" i="16"/>
  <c r="M519" i="16" s="1"/>
  <c r="M715" i="16" s="1"/>
  <c r="N245" i="16"/>
  <c r="N519" i="16" s="1"/>
  <c r="N715" i="16" s="1"/>
  <c r="O245" i="16"/>
  <c r="O519" i="16" s="1"/>
  <c r="O715" i="16" s="1"/>
  <c r="P245" i="16"/>
  <c r="P519" i="16" s="1"/>
  <c r="P715" i="16" s="1"/>
  <c r="S245" i="16"/>
  <c r="S519" i="16" s="1"/>
  <c r="S715" i="16" s="1"/>
  <c r="T245" i="16"/>
  <c r="T519" i="16" s="1"/>
  <c r="T715" i="16" s="1"/>
  <c r="U245" i="16"/>
  <c r="U519" i="16" s="1"/>
  <c r="U715" i="16" s="1"/>
  <c r="V245" i="16"/>
  <c r="V519" i="16" s="1"/>
  <c r="G219" i="16"/>
  <c r="H219" i="16"/>
  <c r="J219" i="16"/>
  <c r="M219" i="16"/>
  <c r="M218" i="16" s="1"/>
  <c r="N219" i="16"/>
  <c r="P219" i="16"/>
  <c r="S219" i="16"/>
  <c r="T219" i="16"/>
  <c r="V219" i="16"/>
  <c r="G220" i="16"/>
  <c r="G218" i="16" s="1"/>
  <c r="H220" i="16"/>
  <c r="I220" i="16"/>
  <c r="J220" i="16"/>
  <c r="M220" i="16"/>
  <c r="N220" i="16"/>
  <c r="O220" i="16"/>
  <c r="P220" i="16"/>
  <c r="S220" i="16"/>
  <c r="S218" i="16" s="1"/>
  <c r="T220" i="16"/>
  <c r="U220" i="16"/>
  <c r="U218" i="16" s="1"/>
  <c r="V220" i="16"/>
  <c r="G221" i="16"/>
  <c r="H221" i="16"/>
  <c r="I221" i="16"/>
  <c r="J221" i="16"/>
  <c r="M221" i="16"/>
  <c r="N221" i="16"/>
  <c r="O221" i="16"/>
  <c r="P221" i="16"/>
  <c r="S221" i="16"/>
  <c r="S493" i="16" s="1"/>
  <c r="S687" i="16" s="1"/>
  <c r="T221" i="16"/>
  <c r="U221" i="16"/>
  <c r="U493" i="16" s="1"/>
  <c r="U687" i="16" s="1"/>
  <c r="V221" i="16"/>
  <c r="G222" i="16"/>
  <c r="G494" i="16" s="1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U495" i="16" s="1"/>
  <c r="U689" i="16" s="1"/>
  <c r="V223" i="16"/>
  <c r="G224" i="16"/>
  <c r="G496" i="16" s="1"/>
  <c r="H224" i="16"/>
  <c r="I224" i="16"/>
  <c r="J224" i="16"/>
  <c r="M224" i="16"/>
  <c r="M496" i="16" s="1"/>
  <c r="M690" i="16" s="1"/>
  <c r="N224" i="16"/>
  <c r="O224" i="16"/>
  <c r="O496" i="16" s="1"/>
  <c r="P224" i="16"/>
  <c r="S224" i="16"/>
  <c r="S496" i="16" s="1"/>
  <c r="S690" i="16" s="1"/>
  <c r="T224" i="16"/>
  <c r="U224" i="16"/>
  <c r="U496" i="16" s="1"/>
  <c r="V224" i="16"/>
  <c r="G225" i="16"/>
  <c r="H225" i="16"/>
  <c r="I225" i="16"/>
  <c r="J225" i="16"/>
  <c r="M225" i="16"/>
  <c r="M497" i="16" s="1"/>
  <c r="N225" i="16"/>
  <c r="O225" i="16"/>
  <c r="P225" i="16"/>
  <c r="S225" i="16"/>
  <c r="S497" i="16" s="1"/>
  <c r="S691" i="16" s="1"/>
  <c r="T225" i="16"/>
  <c r="U225" i="16"/>
  <c r="V225" i="16"/>
  <c r="G226" i="16"/>
  <c r="H226" i="16"/>
  <c r="J226" i="16"/>
  <c r="M226" i="16"/>
  <c r="N226" i="16"/>
  <c r="P226" i="16"/>
  <c r="S226" i="16"/>
  <c r="S498" i="16" s="1"/>
  <c r="S692" i="16" s="1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T499" i="16" s="1"/>
  <c r="U227" i="16"/>
  <c r="V227" i="16"/>
  <c r="G228" i="16"/>
  <c r="H228" i="16"/>
  <c r="H500" i="16" s="1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J501" i="16" s="1"/>
  <c r="M229" i="16"/>
  <c r="N229" i="16"/>
  <c r="O229" i="16"/>
  <c r="P229" i="16"/>
  <c r="P501" i="16" s="1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J505" i="16" s="1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N506" i="16" s="1"/>
  <c r="O234" i="16"/>
  <c r="P234" i="16"/>
  <c r="S234" i="16"/>
  <c r="T234" i="16"/>
  <c r="T506" i="16" s="1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J508" i="16" s="1"/>
  <c r="M236" i="16"/>
  <c r="N236" i="16"/>
  <c r="O236" i="16"/>
  <c r="P236" i="16"/>
  <c r="P508" i="16" s="1"/>
  <c r="S236" i="16"/>
  <c r="T236" i="16"/>
  <c r="U236" i="16"/>
  <c r="V236" i="16"/>
  <c r="V508" i="16" s="1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H706" i="16" s="1"/>
  <c r="I238" i="16"/>
  <c r="I510" i="16" s="1"/>
  <c r="I706" i="16" s="1"/>
  <c r="J238" i="16"/>
  <c r="J510" i="16"/>
  <c r="J706" i="16" s="1"/>
  <c r="M238" i="16"/>
  <c r="M510" i="16" s="1"/>
  <c r="M706" i="16" s="1"/>
  <c r="N238" i="16"/>
  <c r="N510" i="16" s="1"/>
  <c r="O238" i="16"/>
  <c r="O510" i="16" s="1"/>
  <c r="O706" i="16" s="1"/>
  <c r="P238" i="16"/>
  <c r="P510" i="16" s="1"/>
  <c r="P706" i="16" s="1"/>
  <c r="S238" i="16"/>
  <c r="S510" i="16" s="1"/>
  <c r="S706" i="16" s="1"/>
  <c r="T238" i="16"/>
  <c r="T510" i="16"/>
  <c r="T706" i="16" s="1"/>
  <c r="U238" i="16"/>
  <c r="U510" i="16" s="1"/>
  <c r="U706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U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I247" i="16"/>
  <c r="J247" i="16"/>
  <c r="M247" i="16"/>
  <c r="N247" i="16"/>
  <c r="O247" i="16"/>
  <c r="P247" i="16"/>
  <c r="S247" i="16"/>
  <c r="T247" i="16"/>
  <c r="U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I249" i="16"/>
  <c r="J249" i="16"/>
  <c r="M249" i="16"/>
  <c r="N249" i="16"/>
  <c r="O249" i="16"/>
  <c r="P249" i="16"/>
  <c r="S249" i="16"/>
  <c r="T249" i="16"/>
  <c r="U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I424" i="16"/>
  <c r="J424" i="16"/>
  <c r="M424" i="16"/>
  <c r="N424" i="16"/>
  <c r="O424" i="16"/>
  <c r="P424" i="16"/>
  <c r="S424" i="16"/>
  <c r="T424" i="16"/>
  <c r="U424" i="16"/>
  <c r="V424" i="16"/>
  <c r="G425" i="16"/>
  <c r="H425" i="16"/>
  <c r="I425" i="16"/>
  <c r="J425" i="16"/>
  <c r="M425" i="16"/>
  <c r="N425" i="16"/>
  <c r="O425" i="16"/>
  <c r="P425" i="16"/>
  <c r="P493" i="16"/>
  <c r="S425" i="16"/>
  <c r="T425" i="16"/>
  <c r="T493" i="16" s="1"/>
  <c r="U425" i="16"/>
  <c r="V425" i="16"/>
  <c r="V493" i="16"/>
  <c r="G426" i="16"/>
  <c r="H426" i="16"/>
  <c r="H494" i="16" s="1"/>
  <c r="J426" i="16"/>
  <c r="J494" i="16" s="1"/>
  <c r="M426" i="16"/>
  <c r="M494" i="16" s="1"/>
  <c r="N426" i="16"/>
  <c r="N494" i="16"/>
  <c r="O426" i="16"/>
  <c r="P426" i="16"/>
  <c r="P494" i="16" s="1"/>
  <c r="P688" i="16" s="1"/>
  <c r="S426" i="16"/>
  <c r="T426" i="16"/>
  <c r="T494" i="16" s="1"/>
  <c r="U426" i="16"/>
  <c r="V426" i="16"/>
  <c r="V494" i="16"/>
  <c r="G427" i="16"/>
  <c r="H427" i="16"/>
  <c r="H495" i="16" s="1"/>
  <c r="J427" i="16"/>
  <c r="J495" i="16" s="1"/>
  <c r="M427" i="16"/>
  <c r="M495" i="16"/>
  <c r="N427" i="16"/>
  <c r="N495" i="16"/>
  <c r="O427" i="16"/>
  <c r="P427" i="16"/>
  <c r="P495" i="16" s="1"/>
  <c r="S427" i="16"/>
  <c r="T427" i="16"/>
  <c r="T495" i="16"/>
  <c r="U427" i="16"/>
  <c r="V427" i="16"/>
  <c r="V495" i="16"/>
  <c r="G428" i="16"/>
  <c r="H428" i="16"/>
  <c r="H496" i="16"/>
  <c r="J428" i="16"/>
  <c r="J496" i="16"/>
  <c r="M428" i="16"/>
  <c r="N428" i="16"/>
  <c r="N496" i="16"/>
  <c r="O428" i="16"/>
  <c r="P428" i="16"/>
  <c r="P496" i="16"/>
  <c r="S428" i="16"/>
  <c r="T428" i="16"/>
  <c r="T496" i="16" s="1"/>
  <c r="U428" i="16"/>
  <c r="V428" i="16"/>
  <c r="V496" i="16" s="1"/>
  <c r="G429" i="16"/>
  <c r="H429" i="16"/>
  <c r="H497" i="16" s="1"/>
  <c r="J429" i="16"/>
  <c r="J497" i="16" s="1"/>
  <c r="M429" i="16"/>
  <c r="N429" i="16"/>
  <c r="N497" i="16" s="1"/>
  <c r="O429" i="16"/>
  <c r="P429" i="16"/>
  <c r="P497" i="16" s="1"/>
  <c r="S429" i="16"/>
  <c r="T429" i="16"/>
  <c r="T497" i="16" s="1"/>
  <c r="U429" i="16"/>
  <c r="V429" i="16"/>
  <c r="G430" i="16"/>
  <c r="H430" i="16"/>
  <c r="H498" i="16" s="1"/>
  <c r="J430" i="16"/>
  <c r="M430" i="16"/>
  <c r="M498" i="16" s="1"/>
  <c r="N430" i="16"/>
  <c r="O430" i="16"/>
  <c r="P430" i="16"/>
  <c r="P498" i="16"/>
  <c r="S430" i="16"/>
  <c r="T430" i="16"/>
  <c r="T498" i="16" s="1"/>
  <c r="U430" i="16"/>
  <c r="V430" i="16"/>
  <c r="V498" i="16" s="1"/>
  <c r="G431" i="16"/>
  <c r="G499" i="16" s="1"/>
  <c r="H431" i="16"/>
  <c r="J431" i="16"/>
  <c r="M431" i="16"/>
  <c r="M499" i="16" s="1"/>
  <c r="N431" i="16"/>
  <c r="N499" i="16"/>
  <c r="O431" i="16"/>
  <c r="O499" i="16" s="1"/>
  <c r="P431" i="16"/>
  <c r="P499" i="16" s="1"/>
  <c r="S431" i="16"/>
  <c r="S499" i="16" s="1"/>
  <c r="T431" i="16"/>
  <c r="U431" i="16"/>
  <c r="U499" i="16" s="1"/>
  <c r="V431" i="16"/>
  <c r="G432" i="16"/>
  <c r="H432" i="16"/>
  <c r="I432" i="16"/>
  <c r="I500" i="16" s="1"/>
  <c r="J432" i="16"/>
  <c r="M432" i="16"/>
  <c r="M500" i="16" s="1"/>
  <c r="N432" i="16"/>
  <c r="O432" i="16"/>
  <c r="O500" i="16"/>
  <c r="P432" i="16"/>
  <c r="S432" i="16"/>
  <c r="S500" i="16" s="1"/>
  <c r="T432" i="16"/>
  <c r="U432" i="16"/>
  <c r="U500" i="16"/>
  <c r="V432" i="16"/>
  <c r="G433" i="16"/>
  <c r="G501" i="16" s="1"/>
  <c r="H433" i="16"/>
  <c r="J433" i="16"/>
  <c r="M433" i="16"/>
  <c r="M501" i="16" s="1"/>
  <c r="N433" i="16"/>
  <c r="O433" i="16"/>
  <c r="O501" i="16" s="1"/>
  <c r="P433" i="16"/>
  <c r="S433" i="16"/>
  <c r="S501" i="16" s="1"/>
  <c r="T433" i="16"/>
  <c r="U433" i="16"/>
  <c r="V433" i="16"/>
  <c r="V501" i="16"/>
  <c r="G434" i="16"/>
  <c r="H434" i="16"/>
  <c r="I434" i="16"/>
  <c r="J434" i="16"/>
  <c r="M434" i="16"/>
  <c r="N434" i="16"/>
  <c r="N422" i="16" s="1"/>
  <c r="O434" i="16"/>
  <c r="P434" i="16"/>
  <c r="S434" i="16"/>
  <c r="T434" i="16"/>
  <c r="U434" i="16"/>
  <c r="V434" i="16"/>
  <c r="G435" i="16"/>
  <c r="H435" i="16"/>
  <c r="H503" i="16" s="1"/>
  <c r="J435" i="16"/>
  <c r="M435" i="16"/>
  <c r="M503" i="16"/>
  <c r="N435" i="16"/>
  <c r="O435" i="16"/>
  <c r="O503" i="16" s="1"/>
  <c r="P435" i="16"/>
  <c r="P503" i="16" s="1"/>
  <c r="S435" i="16"/>
  <c r="S503" i="16"/>
  <c r="T435" i="16"/>
  <c r="U435" i="16"/>
  <c r="U503" i="16" s="1"/>
  <c r="V435" i="16"/>
  <c r="G436" i="16"/>
  <c r="G504" i="16"/>
  <c r="H436" i="16"/>
  <c r="J436" i="16"/>
  <c r="M436" i="16"/>
  <c r="M504" i="16" s="1"/>
  <c r="N436" i="16"/>
  <c r="O436" i="16"/>
  <c r="O504" i="16"/>
  <c r="P436" i="16"/>
  <c r="S436" i="16"/>
  <c r="S504" i="16" s="1"/>
  <c r="T436" i="16"/>
  <c r="T504" i="16" s="1"/>
  <c r="U436" i="16"/>
  <c r="U504" i="16"/>
  <c r="V436" i="16"/>
  <c r="G437" i="16"/>
  <c r="G505" i="16" s="1"/>
  <c r="H437" i="16"/>
  <c r="J437" i="16"/>
  <c r="M437" i="16"/>
  <c r="M505" i="16"/>
  <c r="N437" i="16"/>
  <c r="O437" i="16"/>
  <c r="O505" i="16" s="1"/>
  <c r="P437" i="16"/>
  <c r="S437" i="16"/>
  <c r="S505" i="16"/>
  <c r="T437" i="16"/>
  <c r="U437" i="16"/>
  <c r="U505" i="16" s="1"/>
  <c r="V437" i="16"/>
  <c r="G438" i="16"/>
  <c r="G506" i="16"/>
  <c r="H438" i="16"/>
  <c r="J438" i="16"/>
  <c r="M438" i="16"/>
  <c r="M506" i="16" s="1"/>
  <c r="N438" i="16"/>
  <c r="O438" i="16"/>
  <c r="O506" i="16" s="1"/>
  <c r="P438" i="16"/>
  <c r="S438" i="16"/>
  <c r="S506" i="16" s="1"/>
  <c r="T438" i="16"/>
  <c r="U438" i="16"/>
  <c r="U506" i="16" s="1"/>
  <c r="V438" i="16"/>
  <c r="G439" i="16"/>
  <c r="G507" i="16" s="1"/>
  <c r="H439" i="16"/>
  <c r="H507" i="16"/>
  <c r="J439" i="16"/>
  <c r="M439" i="16"/>
  <c r="M507" i="16" s="1"/>
  <c r="N439" i="16"/>
  <c r="O439" i="16"/>
  <c r="O507" i="16"/>
  <c r="P439" i="16"/>
  <c r="S439" i="16"/>
  <c r="S507" i="16" s="1"/>
  <c r="T439" i="16"/>
  <c r="T507" i="16" s="1"/>
  <c r="U439" i="16"/>
  <c r="U507" i="16"/>
  <c r="V439" i="16"/>
  <c r="G440" i="16"/>
  <c r="G508" i="16" s="1"/>
  <c r="H440" i="16"/>
  <c r="J440" i="16"/>
  <c r="M440" i="16"/>
  <c r="M508" i="16" s="1"/>
  <c r="N440" i="16"/>
  <c r="O440" i="16"/>
  <c r="O508" i="16" s="1"/>
  <c r="P440" i="16"/>
  <c r="S440" i="16"/>
  <c r="S508" i="16" s="1"/>
  <c r="T440" i="16"/>
  <c r="U440" i="16"/>
  <c r="U508" i="16" s="1"/>
  <c r="V440" i="16"/>
  <c r="G441" i="16"/>
  <c r="G509" i="16" s="1"/>
  <c r="H441" i="16"/>
  <c r="J441" i="16"/>
  <c r="J509" i="16" s="1"/>
  <c r="M441" i="16"/>
  <c r="M509" i="16" s="1"/>
  <c r="N441" i="16"/>
  <c r="N509" i="16" s="1"/>
  <c r="O441" i="16"/>
  <c r="O509" i="16"/>
  <c r="P441" i="16"/>
  <c r="S441" i="16"/>
  <c r="S509" i="16" s="1"/>
  <c r="T441" i="16"/>
  <c r="U441" i="16"/>
  <c r="U509" i="16"/>
  <c r="V441" i="16"/>
  <c r="G442" i="16"/>
  <c r="G511" i="16" s="1"/>
  <c r="H442" i="16"/>
  <c r="H511" i="16" s="1"/>
  <c r="I442" i="16"/>
  <c r="I511" i="16"/>
  <c r="J442" i="16"/>
  <c r="J511" i="16" s="1"/>
  <c r="M442" i="16"/>
  <c r="M511" i="16" s="1"/>
  <c r="N442" i="16"/>
  <c r="N511" i="16" s="1"/>
  <c r="O442" i="16"/>
  <c r="O511" i="16"/>
  <c r="P442" i="16"/>
  <c r="P511" i="16" s="1"/>
  <c r="S442" i="16"/>
  <c r="T442" i="16"/>
  <c r="U442" i="16"/>
  <c r="U511" i="16" s="1"/>
  <c r="V442" i="16"/>
  <c r="V511" i="16" s="1"/>
  <c r="G443" i="16"/>
  <c r="G512" i="16"/>
  <c r="H443" i="16"/>
  <c r="H512" i="16"/>
  <c r="J443" i="16"/>
  <c r="M443" i="16"/>
  <c r="N443" i="16"/>
  <c r="N512" i="16"/>
  <c r="O443" i="16"/>
  <c r="P443" i="16"/>
  <c r="S443" i="16"/>
  <c r="T443" i="16"/>
  <c r="T512" i="16" s="1"/>
  <c r="U443" i="16"/>
  <c r="U512" i="16" s="1"/>
  <c r="V443" i="16"/>
  <c r="V512" i="16"/>
  <c r="G444" i="16"/>
  <c r="H444" i="16"/>
  <c r="H513" i="16" s="1"/>
  <c r="I444" i="16"/>
  <c r="I513" i="16" s="1"/>
  <c r="J444" i="16"/>
  <c r="J513" i="16"/>
  <c r="M444" i="16"/>
  <c r="M513" i="16"/>
  <c r="N444" i="16"/>
  <c r="N513" i="16" s="1"/>
  <c r="O444" i="16"/>
  <c r="O513" i="16" s="1"/>
  <c r="P444" i="16"/>
  <c r="P513" i="16" s="1"/>
  <c r="S444" i="16"/>
  <c r="T444" i="16"/>
  <c r="T513" i="16" s="1"/>
  <c r="U444" i="16"/>
  <c r="V444" i="16"/>
  <c r="V513" i="16" s="1"/>
  <c r="G445" i="16"/>
  <c r="H445" i="16"/>
  <c r="H514" i="16" s="1"/>
  <c r="J445" i="16"/>
  <c r="J514" i="16" s="1"/>
  <c r="M445" i="16"/>
  <c r="M514" i="16" s="1"/>
  <c r="N445" i="16"/>
  <c r="N514" i="16" s="1"/>
  <c r="O445" i="16"/>
  <c r="O514" i="16" s="1"/>
  <c r="P445" i="16"/>
  <c r="P514" i="16" s="1"/>
  <c r="S445" i="16"/>
  <c r="T445" i="16"/>
  <c r="T514" i="16"/>
  <c r="U445" i="16"/>
  <c r="V445" i="16"/>
  <c r="V514" i="16" s="1"/>
  <c r="G446" i="16"/>
  <c r="G515" i="16" s="1"/>
  <c r="H446" i="16"/>
  <c r="H515" i="16" s="1"/>
  <c r="J446" i="16"/>
  <c r="J515" i="16" s="1"/>
  <c r="J711" i="16" s="1"/>
  <c r="M446" i="16"/>
  <c r="M515" i="16" s="1"/>
  <c r="N446" i="16"/>
  <c r="N515" i="16" s="1"/>
  <c r="O446" i="16"/>
  <c r="O515" i="16"/>
  <c r="P446" i="16"/>
  <c r="P515" i="16" s="1"/>
  <c r="S446" i="16"/>
  <c r="T446" i="16"/>
  <c r="T515" i="16" s="1"/>
  <c r="U446" i="16"/>
  <c r="U515" i="16" s="1"/>
  <c r="U711" i="16" s="1"/>
  <c r="V446" i="16"/>
  <c r="V515" i="16" s="1"/>
  <c r="G447" i="16"/>
  <c r="G517" i="16" s="1"/>
  <c r="G713" i="16" s="1"/>
  <c r="H447" i="16"/>
  <c r="I447" i="16"/>
  <c r="I517" i="16" s="1"/>
  <c r="J447" i="16"/>
  <c r="M447" i="16"/>
  <c r="M517" i="16" s="1"/>
  <c r="N447" i="16"/>
  <c r="O447" i="16"/>
  <c r="O517" i="16" s="1"/>
  <c r="P447" i="16"/>
  <c r="S447" i="16"/>
  <c r="S517" i="16" s="1"/>
  <c r="S713" i="16" s="1"/>
  <c r="T447" i="16"/>
  <c r="U447" i="16"/>
  <c r="U517" i="16" s="1"/>
  <c r="U713" i="16" s="1"/>
  <c r="V447" i="16"/>
  <c r="G448" i="16"/>
  <c r="G520" i="16" s="1"/>
  <c r="H448" i="16"/>
  <c r="H520" i="16" s="1"/>
  <c r="J448" i="16"/>
  <c r="J520" i="16" s="1"/>
  <c r="J716" i="16" s="1"/>
  <c r="M448" i="16"/>
  <c r="M520" i="16"/>
  <c r="M716" i="16" s="1"/>
  <c r="N448" i="16"/>
  <c r="N520" i="16"/>
  <c r="O448" i="16"/>
  <c r="O520" i="16"/>
  <c r="O716" i="16" s="1"/>
  <c r="P448" i="16"/>
  <c r="P520" i="16"/>
  <c r="P716" i="16" s="1"/>
  <c r="S448" i="16"/>
  <c r="T448" i="16"/>
  <c r="T520" i="16" s="1"/>
  <c r="U448" i="16"/>
  <c r="U520" i="16"/>
  <c r="V448" i="16"/>
  <c r="V520" i="16" s="1"/>
  <c r="G449" i="16"/>
  <c r="G521" i="16" s="1"/>
  <c r="H449" i="16"/>
  <c r="H521" i="16" s="1"/>
  <c r="I449" i="16"/>
  <c r="I521" i="16"/>
  <c r="J449" i="16"/>
  <c r="J521" i="16" s="1"/>
  <c r="M449" i="16"/>
  <c r="M521" i="16" s="1"/>
  <c r="N449" i="16"/>
  <c r="N521" i="16"/>
  <c r="O449" i="16"/>
  <c r="P449" i="16"/>
  <c r="P521" i="16" s="1"/>
  <c r="S449" i="16"/>
  <c r="T449" i="16"/>
  <c r="T521" i="16"/>
  <c r="U449" i="16"/>
  <c r="U521" i="16"/>
  <c r="U717" i="16" s="1"/>
  <c r="V449" i="16"/>
  <c r="V521" i="16"/>
  <c r="V717" i="16" s="1"/>
  <c r="G450" i="16"/>
  <c r="G522" i="16"/>
  <c r="H450" i="16"/>
  <c r="H522" i="16"/>
  <c r="I450" i="16"/>
  <c r="I522" i="16"/>
  <c r="J450" i="16"/>
  <c r="J522" i="16"/>
  <c r="M450" i="16"/>
  <c r="M522" i="16"/>
  <c r="N450" i="16"/>
  <c r="N522" i="16"/>
  <c r="O450" i="16"/>
  <c r="O522" i="16"/>
  <c r="P450" i="16"/>
  <c r="P522" i="16"/>
  <c r="P718" i="16" s="1"/>
  <c r="S450" i="16"/>
  <c r="S522" i="16"/>
  <c r="S718" i="16" s="1"/>
  <c r="T450" i="16"/>
  <c r="T522" i="16"/>
  <c r="U450" i="16"/>
  <c r="U522" i="16"/>
  <c r="V450" i="16"/>
  <c r="V522" i="16"/>
  <c r="G451" i="16"/>
  <c r="G523" i="16"/>
  <c r="G719" i="16" s="1"/>
  <c r="H451" i="16"/>
  <c r="H523" i="16"/>
  <c r="I451" i="16"/>
  <c r="I523" i="16"/>
  <c r="I719" i="16" s="1"/>
  <c r="J451" i="16"/>
  <c r="J523" i="16"/>
  <c r="M451" i="16"/>
  <c r="M523" i="16"/>
  <c r="M719" i="16" s="1"/>
  <c r="N451" i="16"/>
  <c r="N523" i="16"/>
  <c r="O451" i="16"/>
  <c r="O523" i="16"/>
  <c r="O719" i="16" s="1"/>
  <c r="P451" i="16"/>
  <c r="P523" i="16"/>
  <c r="S451" i="16"/>
  <c r="T451" i="16"/>
  <c r="T523" i="16" s="1"/>
  <c r="U451" i="16"/>
  <c r="U523" i="16"/>
  <c r="V451" i="16"/>
  <c r="V523" i="16" s="1"/>
  <c r="G452" i="16"/>
  <c r="G524" i="16" s="1"/>
  <c r="H452" i="16"/>
  <c r="H524" i="16" s="1"/>
  <c r="I452" i="16"/>
  <c r="J452" i="16"/>
  <c r="J524" i="16" s="1"/>
  <c r="M452" i="16"/>
  <c r="M524" i="16"/>
  <c r="N452" i="16"/>
  <c r="N524" i="16"/>
  <c r="O452" i="16"/>
  <c r="O524" i="16"/>
  <c r="P452" i="16"/>
  <c r="P524" i="16" s="1"/>
  <c r="S452" i="16"/>
  <c r="S524" i="16" s="1"/>
  <c r="T452" i="16"/>
  <c r="T524" i="16" s="1"/>
  <c r="T720" i="16" s="1"/>
  <c r="U452" i="16"/>
  <c r="V452" i="16"/>
  <c r="V524" i="16" s="1"/>
  <c r="G453" i="16"/>
  <c r="G525" i="16" s="1"/>
  <c r="G721" i="16" s="1"/>
  <c r="H453" i="16"/>
  <c r="H525" i="16"/>
  <c r="H721" i="16" s="1"/>
  <c r="I453" i="16"/>
  <c r="J453" i="16"/>
  <c r="J525" i="16" s="1"/>
  <c r="M453" i="16"/>
  <c r="M525" i="16" s="1"/>
  <c r="M721" i="16" s="1"/>
  <c r="N453" i="16"/>
  <c r="N525" i="16" s="1"/>
  <c r="N721" i="16" s="1"/>
  <c r="O453" i="16"/>
  <c r="O525" i="16"/>
  <c r="O721" i="16" s="1"/>
  <c r="P453" i="16"/>
  <c r="P525" i="16" s="1"/>
  <c r="P721" i="16" s="1"/>
  <c r="S453" i="16"/>
  <c r="S525" i="16" s="1"/>
  <c r="S721" i="16" s="1"/>
  <c r="T453" i="16"/>
  <c r="T525" i="16" s="1"/>
  <c r="T721" i="16" s="1"/>
  <c r="U453" i="16"/>
  <c r="U525" i="16"/>
  <c r="U721" i="16" s="1"/>
  <c r="V453" i="16"/>
  <c r="V525" i="16" s="1"/>
  <c r="G454" i="16"/>
  <c r="G526" i="16" s="1"/>
  <c r="H454" i="16"/>
  <c r="H526" i="16"/>
  <c r="I454" i="16"/>
  <c r="J454" i="16"/>
  <c r="J526" i="16" s="1"/>
  <c r="M454" i="16"/>
  <c r="N454" i="16"/>
  <c r="N526" i="16" s="1"/>
  <c r="N722" i="16" s="1"/>
  <c r="O454" i="16"/>
  <c r="P454" i="16"/>
  <c r="P526" i="16" s="1"/>
  <c r="S454" i="16"/>
  <c r="S526" i="16" s="1"/>
  <c r="T454" i="16"/>
  <c r="T526" i="16"/>
  <c r="U454" i="16"/>
  <c r="U526" i="16"/>
  <c r="V454" i="16"/>
  <c r="V526" i="16"/>
  <c r="G423" i="16"/>
  <c r="H423" i="16"/>
  <c r="I423" i="16"/>
  <c r="J423" i="16"/>
  <c r="J491" i="16"/>
  <c r="M423" i="16"/>
  <c r="N423" i="16"/>
  <c r="N491" i="16" s="1"/>
  <c r="O423" i="16"/>
  <c r="P423" i="16"/>
  <c r="S423" i="16"/>
  <c r="S491" i="16" s="1"/>
  <c r="T423" i="16"/>
  <c r="U423" i="16"/>
  <c r="U491" i="16" s="1"/>
  <c r="V423" i="16"/>
  <c r="V491" i="16"/>
  <c r="F563" i="16"/>
  <c r="G740" i="16"/>
  <c r="E741" i="16"/>
  <c r="E739" i="16"/>
  <c r="E737" i="16"/>
  <c r="E736" i="16"/>
  <c r="E735" i="16"/>
  <c r="E733" i="16"/>
  <c r="E732" i="16"/>
  <c r="E730" i="16"/>
  <c r="R170" i="16"/>
  <c r="R238" i="16"/>
  <c r="L170" i="16"/>
  <c r="L238" i="16"/>
  <c r="L171" i="16"/>
  <c r="F170" i="16"/>
  <c r="K170" i="16" s="1"/>
  <c r="G13" i="16"/>
  <c r="R33" i="16"/>
  <c r="W33" i="16" s="1"/>
  <c r="R34" i="16"/>
  <c r="W34" i="16" s="1"/>
  <c r="L33" i="16"/>
  <c r="Q33" i="16" s="1"/>
  <c r="L34" i="16"/>
  <c r="Q34" i="16" s="1"/>
  <c r="F33" i="16"/>
  <c r="F34" i="16"/>
  <c r="K34" i="16" s="1"/>
  <c r="E34" i="16" s="1"/>
  <c r="G185" i="16"/>
  <c r="V683" i="16"/>
  <c r="V722" i="16"/>
  <c r="U683" i="16"/>
  <c r="T683" i="16"/>
  <c r="T722" i="16" s="1"/>
  <c r="S683" i="16"/>
  <c r="V682" i="16"/>
  <c r="U682" i="16"/>
  <c r="T682" i="16"/>
  <c r="S682" i="16"/>
  <c r="V681" i="16"/>
  <c r="U681" i="16"/>
  <c r="T681" i="16"/>
  <c r="S681" i="16"/>
  <c r="V680" i="16"/>
  <c r="V719" i="16" s="1"/>
  <c r="U680" i="16"/>
  <c r="T680" i="16"/>
  <c r="S680" i="16"/>
  <c r="V678" i="16"/>
  <c r="U678" i="16"/>
  <c r="T678" i="16"/>
  <c r="S678" i="16"/>
  <c r="V677" i="16"/>
  <c r="V716" i="16" s="1"/>
  <c r="U677" i="16"/>
  <c r="T677" i="16"/>
  <c r="S677" i="16"/>
  <c r="V676" i="16"/>
  <c r="U676" i="16"/>
  <c r="T676" i="16"/>
  <c r="S676" i="16"/>
  <c r="V675" i="16"/>
  <c r="V712" i="16" s="1"/>
  <c r="U675" i="16"/>
  <c r="U712" i="16" s="1"/>
  <c r="T675" i="16"/>
  <c r="T712" i="16" s="1"/>
  <c r="S675" i="16"/>
  <c r="S712" i="16" s="1"/>
  <c r="V674" i="16"/>
  <c r="U674" i="16"/>
  <c r="T674" i="16"/>
  <c r="T711" i="16" s="1"/>
  <c r="S674" i="16"/>
  <c r="V673" i="16"/>
  <c r="U673" i="16"/>
  <c r="T673" i="16"/>
  <c r="T710" i="16" s="1"/>
  <c r="S673" i="16"/>
  <c r="V672" i="16"/>
  <c r="V709" i="16" s="1"/>
  <c r="U672" i="16"/>
  <c r="T672" i="16"/>
  <c r="T709" i="16" s="1"/>
  <c r="S672" i="16"/>
  <c r="V671" i="16"/>
  <c r="V708" i="16" s="1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S702" i="16" s="1"/>
  <c r="V665" i="16"/>
  <c r="U665" i="16"/>
  <c r="T665" i="16"/>
  <c r="S665" i="16"/>
  <c r="V664" i="16"/>
  <c r="U664" i="16"/>
  <c r="U700" i="16" s="1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S695" i="16" s="1"/>
  <c r="V659" i="16"/>
  <c r="U659" i="16"/>
  <c r="T659" i="16"/>
  <c r="S659" i="16"/>
  <c r="V658" i="16"/>
  <c r="U658" i="16"/>
  <c r="U693" i="16" s="1"/>
  <c r="T658" i="16"/>
  <c r="S658" i="16"/>
  <c r="V657" i="16"/>
  <c r="U657" i="16"/>
  <c r="T657" i="16"/>
  <c r="S657" i="16"/>
  <c r="V656" i="16"/>
  <c r="U656" i="16"/>
  <c r="T656" i="16"/>
  <c r="S656" i="16"/>
  <c r="V655" i="16"/>
  <c r="V690" i="16" s="1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S651" i="16"/>
  <c r="V650" i="16"/>
  <c r="U650" i="16"/>
  <c r="T650" i="16"/>
  <c r="S650" i="16"/>
  <c r="R648" i="16"/>
  <c r="W648" i="16"/>
  <c r="R647" i="16"/>
  <c r="W647" i="16"/>
  <c r="R646" i="16"/>
  <c r="W646" i="16"/>
  <c r="R645" i="16"/>
  <c r="W645" i="16"/>
  <c r="R644" i="16"/>
  <c r="W644" i="16"/>
  <c r="R643" i="16"/>
  <c r="W643" i="16"/>
  <c r="R642" i="16"/>
  <c r="W642" i="16"/>
  <c r="V641" i="16"/>
  <c r="V679" i="16"/>
  <c r="U641" i="16"/>
  <c r="U679" i="16"/>
  <c r="T641" i="16"/>
  <c r="T679" i="16"/>
  <c r="S641" i="16"/>
  <c r="S679" i="16"/>
  <c r="R638" i="16"/>
  <c r="W638" i="16"/>
  <c r="R637" i="16"/>
  <c r="W637" i="16" s="1"/>
  <c r="R636" i="16"/>
  <c r="W636" i="16" s="1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R596" i="16"/>
  <c r="W596" i="16" s="1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R563" i="16"/>
  <c r="W563" i="16" s="1"/>
  <c r="V562" i="16"/>
  <c r="U562" i="16"/>
  <c r="T562" i="16"/>
  <c r="S562" i="16"/>
  <c r="R561" i="16"/>
  <c r="W561" i="16" s="1"/>
  <c r="R560" i="16"/>
  <c r="W560" i="16" s="1"/>
  <c r="R559" i="16"/>
  <c r="R558" i="16"/>
  <c r="W558" i="16" s="1"/>
  <c r="R557" i="16"/>
  <c r="R556" i="16"/>
  <c r="W556" i="16" s="1"/>
  <c r="R555" i="16"/>
  <c r="W555" i="16" s="1"/>
  <c r="R554" i="16"/>
  <c r="W554" i="16" s="1"/>
  <c r="R553" i="16"/>
  <c r="R552" i="16"/>
  <c r="R673" i="16" s="1"/>
  <c r="R551" i="16"/>
  <c r="W551" i="16" s="1"/>
  <c r="R550" i="16"/>
  <c r="R671" i="16" s="1"/>
  <c r="R549" i="16"/>
  <c r="R548" i="16"/>
  <c r="R669" i="16" s="1"/>
  <c r="R547" i="16"/>
  <c r="W547" i="16" s="1"/>
  <c r="R546" i="16"/>
  <c r="R665" i="16" s="1"/>
  <c r="R545" i="16"/>
  <c r="R544" i="16"/>
  <c r="R663" i="16" s="1"/>
  <c r="R543" i="16"/>
  <c r="R542" i="16"/>
  <c r="R661" i="16" s="1"/>
  <c r="R541" i="16"/>
  <c r="W541" i="16" s="1"/>
  <c r="R540" i="16"/>
  <c r="W540" i="16" s="1"/>
  <c r="R539" i="16"/>
  <c r="W539" i="16" s="1"/>
  <c r="R538" i="16"/>
  <c r="W538" i="16" s="1"/>
  <c r="R537" i="16"/>
  <c r="W537" i="16" s="1"/>
  <c r="R536" i="16"/>
  <c r="W536" i="16" s="1"/>
  <c r="R535" i="16"/>
  <c r="R534" i="16"/>
  <c r="W534" i="16" s="1"/>
  <c r="R533" i="16"/>
  <c r="W533" i="16" s="1"/>
  <c r="R532" i="16"/>
  <c r="W532" i="16" s="1"/>
  <c r="R531" i="16"/>
  <c r="R530" i="16"/>
  <c r="W530" i="16" s="1"/>
  <c r="V529" i="16"/>
  <c r="U529" i="16"/>
  <c r="T529" i="16"/>
  <c r="S529" i="16"/>
  <c r="R489" i="16"/>
  <c r="W489" i="16" s="1"/>
  <c r="R488" i="16"/>
  <c r="R487" i="16"/>
  <c r="R486" i="16"/>
  <c r="R485" i="16"/>
  <c r="R484" i="16"/>
  <c r="R483" i="16"/>
  <c r="R482" i="16"/>
  <c r="R481" i="16"/>
  <c r="W481" i="16" s="1"/>
  <c r="R480" i="16"/>
  <c r="R479" i="16"/>
  <c r="W479" i="16" s="1"/>
  <c r="R478" i="16"/>
  <c r="R477" i="16"/>
  <c r="R476" i="16"/>
  <c r="R475" i="16"/>
  <c r="R510" i="16" s="1"/>
  <c r="R706" i="16" s="1"/>
  <c r="R474" i="16"/>
  <c r="R473" i="16"/>
  <c r="W473" i="16" s="1"/>
  <c r="R472" i="16"/>
  <c r="R471" i="16"/>
  <c r="W471" i="16" s="1"/>
  <c r="R470" i="16"/>
  <c r="R469" i="16"/>
  <c r="R468" i="16"/>
  <c r="R467" i="16"/>
  <c r="R466" i="16"/>
  <c r="R465" i="16"/>
  <c r="R464" i="16"/>
  <c r="R463" i="16"/>
  <c r="R462" i="16"/>
  <c r="R461" i="16"/>
  <c r="R460" i="16"/>
  <c r="R459" i="16"/>
  <c r="R458" i="16"/>
  <c r="R457" i="16"/>
  <c r="R456" i="16"/>
  <c r="V455" i="16"/>
  <c r="U455" i="16"/>
  <c r="T455" i="16"/>
  <c r="S455" i="16"/>
  <c r="R421" i="16"/>
  <c r="W421" i="16" s="1"/>
  <c r="R420" i="16"/>
  <c r="W420" i="16" s="1"/>
  <c r="R419" i="16"/>
  <c r="R418" i="16"/>
  <c r="W418" i="16" s="1"/>
  <c r="R417" i="16"/>
  <c r="W417" i="16" s="1"/>
  <c r="R416" i="16"/>
  <c r="W416" i="16" s="1"/>
  <c r="R415" i="16"/>
  <c r="R414" i="16"/>
  <c r="W414" i="16" s="1"/>
  <c r="R413" i="16"/>
  <c r="R446" i="16" s="1"/>
  <c r="R412" i="16"/>
  <c r="R411" i="16"/>
  <c r="R410" i="16"/>
  <c r="R409" i="16"/>
  <c r="W409" i="16" s="1"/>
  <c r="R408" i="16"/>
  <c r="R407" i="16"/>
  <c r="R406" i="16"/>
  <c r="R405" i="16"/>
  <c r="R404" i="16"/>
  <c r="R403" i="16"/>
  <c r="R402" i="16"/>
  <c r="R401" i="16"/>
  <c r="W401" i="16" s="1"/>
  <c r="R400" i="16"/>
  <c r="R399" i="16"/>
  <c r="W399" i="16"/>
  <c r="R398" i="16"/>
  <c r="W398" i="16" s="1"/>
  <c r="R397" i="16"/>
  <c r="W397" i="16" s="1"/>
  <c r="R396" i="16"/>
  <c r="W396" i="16"/>
  <c r="R395" i="16"/>
  <c r="R394" i="16"/>
  <c r="R393" i="16"/>
  <c r="R392" i="16"/>
  <c r="W392" i="16" s="1"/>
  <c r="R391" i="16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W385" i="16" s="1"/>
  <c r="R384" i="16"/>
  <c r="W384" i="16" s="1"/>
  <c r="R383" i="16"/>
  <c r="R382" i="16"/>
  <c r="W382" i="16" s="1"/>
  <c r="R381" i="16"/>
  <c r="W381" i="16" s="1"/>
  <c r="W447" i="16" s="1"/>
  <c r="R380" i="16"/>
  <c r="W380" i="16"/>
  <c r="R379" i="16"/>
  <c r="W379" i="16"/>
  <c r="R378" i="16"/>
  <c r="W378" i="16"/>
  <c r="R377" i="16"/>
  <c r="R376" i="16"/>
  <c r="W376" i="16" s="1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W364" i="16" s="1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/>
  <c r="R346" i="16"/>
  <c r="W346" i="16"/>
  <c r="R345" i="16"/>
  <c r="W345" i="16"/>
  <c r="R344" i="16"/>
  <c r="W344" i="16"/>
  <c r="R343" i="16"/>
  <c r="W343" i="16" s="1"/>
  <c r="R342" i="16"/>
  <c r="W342" i="16" s="1"/>
  <c r="R341" i="16"/>
  <c r="W341" i="16" s="1"/>
  <c r="R340" i="16"/>
  <c r="W340" i="16" s="1"/>
  <c r="R339" i="16"/>
  <c r="W339" i="16"/>
  <c r="R338" i="16"/>
  <c r="W338" i="16"/>
  <c r="R337" i="16"/>
  <c r="W337" i="16"/>
  <c r="R336" i="16"/>
  <c r="W336" i="16"/>
  <c r="R335" i="16"/>
  <c r="W335" i="16" s="1"/>
  <c r="R334" i="16"/>
  <c r="W334" i="16" s="1"/>
  <c r="R333" i="16"/>
  <c r="W333" i="16" s="1"/>
  <c r="R332" i="16"/>
  <c r="W332" i="16" s="1"/>
  <c r="R331" i="16"/>
  <c r="W331" i="16"/>
  <c r="R330" i="16"/>
  <c r="W330" i="16"/>
  <c r="R329" i="16"/>
  <c r="W329" i="16"/>
  <c r="R328" i="16"/>
  <c r="W328" i="16"/>
  <c r="R327" i="16"/>
  <c r="W327" i="16" s="1"/>
  <c r="R326" i="16"/>
  <c r="W326" i="16" s="1"/>
  <c r="R325" i="16"/>
  <c r="W325" i="16" s="1"/>
  <c r="R324" i="16"/>
  <c r="R323" i="16"/>
  <c r="W323" i="16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W290" i="16" s="1"/>
  <c r="R289" i="16"/>
  <c r="W289" i="16" s="1"/>
  <c r="R288" i="16"/>
  <c r="W288" i="16" s="1"/>
  <c r="R287" i="16"/>
  <c r="W287" i="16" s="1"/>
  <c r="W286" i="16" s="1"/>
  <c r="V286" i="16"/>
  <c r="U286" i="16"/>
  <c r="T286" i="16"/>
  <c r="S286" i="16"/>
  <c r="R285" i="16"/>
  <c r="W285" i="16"/>
  <c r="R284" i="16"/>
  <c r="W284" i="16"/>
  <c r="R283" i="16"/>
  <c r="W283" i="16"/>
  <c r="R282" i="16"/>
  <c r="W282" i="16"/>
  <c r="R281" i="16"/>
  <c r="W281" i="16"/>
  <c r="R280" i="16"/>
  <c r="W280" i="16"/>
  <c r="R279" i="16"/>
  <c r="W279" i="16"/>
  <c r="R278" i="16"/>
  <c r="W278" i="16"/>
  <c r="R277" i="16"/>
  <c r="W277" i="16"/>
  <c r="R276" i="16"/>
  <c r="W276" i="16"/>
  <c r="R275" i="16"/>
  <c r="W275" i="16"/>
  <c r="R274" i="16"/>
  <c r="W274" i="16"/>
  <c r="R273" i="16"/>
  <c r="W273" i="16"/>
  <c r="R272" i="16"/>
  <c r="W272" i="16"/>
  <c r="R271" i="16"/>
  <c r="W271" i="16"/>
  <c r="R270" i="16"/>
  <c r="W270" i="16"/>
  <c r="R269" i="16"/>
  <c r="W269" i="16"/>
  <c r="R268" i="16"/>
  <c r="W268" i="16"/>
  <c r="R267" i="16"/>
  <c r="W267" i="16"/>
  <c r="R266" i="16"/>
  <c r="W266" i="16"/>
  <c r="R265" i="16"/>
  <c r="W265" i="16"/>
  <c r="R264" i="16"/>
  <c r="W264" i="16"/>
  <c r="R263" i="16"/>
  <c r="W263" i="16"/>
  <c r="R262" i="16"/>
  <c r="W262" i="16"/>
  <c r="R261" i="16"/>
  <c r="W261" i="16"/>
  <c r="R260" i="16"/>
  <c r="W260" i="16"/>
  <c r="R259" i="16"/>
  <c r="W259" i="16"/>
  <c r="R258" i="16"/>
  <c r="W258" i="16"/>
  <c r="R257" i="16"/>
  <c r="W257" i="16"/>
  <c r="R256" i="16"/>
  <c r="W256" i="16"/>
  <c r="R255" i="16"/>
  <c r="W255" i="16"/>
  <c r="R254" i="16"/>
  <c r="W254" i="16"/>
  <c r="W253" i="16" s="1"/>
  <c r="V253" i="16"/>
  <c r="U253" i="16"/>
  <c r="T253" i="16"/>
  <c r="S253" i="16"/>
  <c r="R217" i="16"/>
  <c r="W217" i="16" s="1"/>
  <c r="R216" i="16"/>
  <c r="W216" i="16" s="1"/>
  <c r="R215" i="16"/>
  <c r="W215" i="16" s="1"/>
  <c r="R214" i="16"/>
  <c r="W214" i="16" s="1"/>
  <c r="R213" i="16"/>
  <c r="W213" i="16" s="1"/>
  <c r="R212" i="16"/>
  <c r="W212" i="16" s="1"/>
  <c r="R211" i="16"/>
  <c r="R210" i="16"/>
  <c r="R209" i="16"/>
  <c r="W209" i="16" s="1"/>
  <c r="R208" i="16"/>
  <c r="W208" i="16" s="1"/>
  <c r="R207" i="16"/>
  <c r="W207" i="16" s="1"/>
  <c r="R206" i="16"/>
  <c r="W206" i="16" s="1"/>
  <c r="R205" i="16"/>
  <c r="W205" i="16" s="1"/>
  <c r="R204" i="16"/>
  <c r="W204" i="16" s="1"/>
  <c r="R203" i="16"/>
  <c r="W203" i="16" s="1"/>
  <c r="E203" i="16" s="1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224" i="16" s="1"/>
  <c r="R190" i="16"/>
  <c r="R189" i="16"/>
  <c r="R188" i="16"/>
  <c r="R187" i="16"/>
  <c r="R186" i="16"/>
  <c r="V185" i="16"/>
  <c r="V319" i="16" s="1"/>
  <c r="U185" i="16"/>
  <c r="T185" i="16"/>
  <c r="S185" i="16"/>
  <c r="R184" i="16"/>
  <c r="W184" i="16" s="1"/>
  <c r="R183" i="16"/>
  <c r="W183" i="16" s="1"/>
  <c r="R182" i="16"/>
  <c r="W182" i="16" s="1"/>
  <c r="R181" i="16"/>
  <c r="W181" i="16" s="1"/>
  <c r="R180" i="16"/>
  <c r="W180" i="16" s="1"/>
  <c r="R179" i="16"/>
  <c r="W179" i="16" s="1"/>
  <c r="R178" i="16"/>
  <c r="W178" i="16" s="1"/>
  <c r="R177" i="16"/>
  <c r="R176" i="16"/>
  <c r="W176" i="16" s="1"/>
  <c r="R175" i="16"/>
  <c r="W175" i="16" s="1"/>
  <c r="R174" i="16"/>
  <c r="W174" i="16" s="1"/>
  <c r="W242" i="16" s="1"/>
  <c r="R173" i="16"/>
  <c r="W173" i="16" s="1"/>
  <c r="R172" i="16"/>
  <c r="R171" i="16"/>
  <c r="W171" i="16" s="1"/>
  <c r="R169" i="16"/>
  <c r="R168" i="16"/>
  <c r="W168" i="16" s="1"/>
  <c r="R167" i="16"/>
  <c r="R166" i="16"/>
  <c r="W166" i="16" s="1"/>
  <c r="R165" i="16"/>
  <c r="R164" i="16"/>
  <c r="W164" i="16" s="1"/>
  <c r="R163" i="16"/>
  <c r="R162" i="16"/>
  <c r="W162" i="16" s="1"/>
  <c r="R161" i="16"/>
  <c r="R160" i="16"/>
  <c r="W160" i="16" s="1"/>
  <c r="R159" i="16"/>
  <c r="W159" i="16" s="1"/>
  <c r="U226" i="16"/>
  <c r="R158" i="16"/>
  <c r="R157" i="16"/>
  <c r="W157" i="16" s="1"/>
  <c r="R156" i="16"/>
  <c r="W156" i="16" s="1"/>
  <c r="R155" i="16"/>
  <c r="W155" i="16" s="1"/>
  <c r="R154" i="16"/>
  <c r="W154" i="16" s="1"/>
  <c r="R153" i="16"/>
  <c r="W153" i="16" s="1"/>
  <c r="R152" i="16"/>
  <c r="W152" i="16" s="1"/>
  <c r="U219" i="16"/>
  <c r="R151" i="16"/>
  <c r="R219" i="16" s="1"/>
  <c r="V150" i="16"/>
  <c r="T150" i="16"/>
  <c r="S150" i="16"/>
  <c r="R149" i="16"/>
  <c r="W149" i="16" s="1"/>
  <c r="R148" i="16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W142" i="16" s="1"/>
  <c r="R141" i="16"/>
  <c r="R140" i="16"/>
  <c r="W140" i="16" s="1"/>
  <c r="R139" i="16"/>
  <c r="R138" i="16"/>
  <c r="W138" i="16" s="1"/>
  <c r="R137" i="16"/>
  <c r="W137" i="16" s="1"/>
  <c r="R136" i="16"/>
  <c r="W136" i="16" s="1"/>
  <c r="R135" i="16"/>
  <c r="W135" i="16" s="1"/>
  <c r="R134" i="16"/>
  <c r="W134" i="16" s="1"/>
  <c r="R133" i="16"/>
  <c r="W133" i="16" s="1"/>
  <c r="R132" i="16"/>
  <c r="W132" i="16" s="1"/>
  <c r="R131" i="16"/>
  <c r="W131" i="16" s="1"/>
  <c r="R130" i="16"/>
  <c r="W130" i="16" s="1"/>
  <c r="R129" i="16"/>
  <c r="W129" i="16" s="1"/>
  <c r="R128" i="16"/>
  <c r="W128" i="16" s="1"/>
  <c r="R127" i="16"/>
  <c r="W127" i="16" s="1"/>
  <c r="R126" i="16"/>
  <c r="W126" i="16" s="1"/>
  <c r="R125" i="16"/>
  <c r="W125" i="16" s="1"/>
  <c r="R124" i="16"/>
  <c r="R123" i="16"/>
  <c r="W123" i="16" s="1"/>
  <c r="R122" i="16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W115" i="16" s="1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W107" i="16" s="1"/>
  <c r="R106" i="16"/>
  <c r="W106" i="16" s="1"/>
  <c r="R105" i="16"/>
  <c r="W105" i="16" s="1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W95" i="16" s="1"/>
  <c r="R94" i="16"/>
  <c r="W94" i="16" s="1"/>
  <c r="R93" i="16"/>
  <c r="W93" i="16" s="1"/>
  <c r="R92" i="16"/>
  <c r="R91" i="16"/>
  <c r="W91" i="16" s="1"/>
  <c r="R90" i="16"/>
  <c r="W90" i="16" s="1"/>
  <c r="R89" i="16"/>
  <c r="W89" i="16" s="1"/>
  <c r="R88" i="16"/>
  <c r="W88" i="16" s="1"/>
  <c r="R87" i="16"/>
  <c r="W87" i="16" s="1"/>
  <c r="R86" i="16"/>
  <c r="W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W61" i="16" s="1"/>
  <c r="R60" i="16"/>
  <c r="W60" i="16" s="1"/>
  <c r="R59" i="16"/>
  <c r="W59" i="16" s="1"/>
  <c r="R58" i="16"/>
  <c r="W58" i="16" s="1"/>
  <c r="R57" i="16"/>
  <c r="W57" i="16" s="1"/>
  <c r="R56" i="16"/>
  <c r="W56" i="16" s="1"/>
  <c r="R55" i="16"/>
  <c r="W55" i="16" s="1"/>
  <c r="R54" i="16"/>
  <c r="W54" i="16" s="1"/>
  <c r="R53" i="16"/>
  <c r="W53" i="16" s="1"/>
  <c r="R52" i="16"/>
  <c r="W52" i="16" s="1"/>
  <c r="R51" i="16"/>
  <c r="W51" i="16" s="1"/>
  <c r="R50" i="16"/>
  <c r="R49" i="16"/>
  <c r="W49" i="16" s="1"/>
  <c r="V48" i="16"/>
  <c r="U48" i="16"/>
  <c r="T48" i="16"/>
  <c r="R46" i="16"/>
  <c r="W46" i="16" s="1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R31" i="16"/>
  <c r="W31" i="16"/>
  <c r="R30" i="16"/>
  <c r="W30" i="16"/>
  <c r="R29" i="16"/>
  <c r="W29" i="16"/>
  <c r="R28" i="16"/>
  <c r="W28" i="16"/>
  <c r="R27" i="16"/>
  <c r="W27" i="16"/>
  <c r="R26" i="16"/>
  <c r="W26" i="16"/>
  <c r="R25" i="16"/>
  <c r="W25" i="16"/>
  <c r="R24" i="16"/>
  <c r="W24" i="16"/>
  <c r="R23" i="16"/>
  <c r="W23" i="16"/>
  <c r="R22" i="16"/>
  <c r="W22" i="16"/>
  <c r="U13" i="16"/>
  <c r="R21" i="16"/>
  <c r="R20" i="16"/>
  <c r="W20" i="16"/>
  <c r="R19" i="16"/>
  <c r="W19" i="16"/>
  <c r="R18" i="16"/>
  <c r="W18" i="16"/>
  <c r="R17" i="16"/>
  <c r="W17" i="16"/>
  <c r="R16" i="16"/>
  <c r="W16" i="16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P720" i="16" s="1"/>
  <c r="O681" i="16"/>
  <c r="O720" i="16" s="1"/>
  <c r="N681" i="16"/>
  <c r="N720" i="16" s="1"/>
  <c r="M681" i="16"/>
  <c r="M720" i="16" s="1"/>
  <c r="P680" i="16"/>
  <c r="O680" i="16"/>
  <c r="N680" i="16"/>
  <c r="M680" i="16"/>
  <c r="P678" i="16"/>
  <c r="P717" i="16" s="1"/>
  <c r="O678" i="16"/>
  <c r="N678" i="16"/>
  <c r="N717" i="16" s="1"/>
  <c r="M678" i="16"/>
  <c r="M717" i="16" s="1"/>
  <c r="P677" i="16"/>
  <c r="O677" i="16"/>
  <c r="N677" i="16"/>
  <c r="M677" i="16"/>
  <c r="P676" i="16"/>
  <c r="O676" i="16"/>
  <c r="N676" i="16"/>
  <c r="M676" i="16"/>
  <c r="P675" i="16"/>
  <c r="P712" i="16" s="1"/>
  <c r="O675" i="16"/>
  <c r="O712" i="16" s="1"/>
  <c r="N675" i="16"/>
  <c r="N712" i="16" s="1"/>
  <c r="M675" i="16"/>
  <c r="M712" i="16" s="1"/>
  <c r="P674" i="16"/>
  <c r="P711" i="16" s="1"/>
  <c r="O674" i="16"/>
  <c r="N674" i="16"/>
  <c r="M674" i="16"/>
  <c r="M711" i="16" s="1"/>
  <c r="P673" i="16"/>
  <c r="O673" i="16"/>
  <c r="N673" i="16"/>
  <c r="N710" i="16" s="1"/>
  <c r="M673" i="16"/>
  <c r="P672" i="16"/>
  <c r="P709" i="16" s="1"/>
  <c r="O672" i="16"/>
  <c r="N672" i="16"/>
  <c r="N709" i="16" s="1"/>
  <c r="M672" i="16"/>
  <c r="P671" i="16"/>
  <c r="O671" i="16"/>
  <c r="N671" i="16"/>
  <c r="M671" i="16"/>
  <c r="P670" i="16"/>
  <c r="P707" i="16" s="1"/>
  <c r="O670" i="16"/>
  <c r="O707" i="16" s="1"/>
  <c r="N670" i="16"/>
  <c r="N707" i="16" s="1"/>
  <c r="M670" i="16"/>
  <c r="P669" i="16"/>
  <c r="O669" i="16"/>
  <c r="N669" i="16"/>
  <c r="M669" i="16"/>
  <c r="M705" i="16" s="1"/>
  <c r="M703" i="16"/>
  <c r="P666" i="16"/>
  <c r="O666" i="16"/>
  <c r="O702" i="16" s="1"/>
  <c r="N666" i="16"/>
  <c r="M666" i="16"/>
  <c r="M702" i="16" s="1"/>
  <c r="P665" i="16"/>
  <c r="O665" i="16"/>
  <c r="O701" i="16" s="1"/>
  <c r="N665" i="16"/>
  <c r="P664" i="16"/>
  <c r="O664" i="16"/>
  <c r="O700" i="16" s="1"/>
  <c r="N664" i="16"/>
  <c r="M664" i="16"/>
  <c r="M700" i="16" s="1"/>
  <c r="P663" i="16"/>
  <c r="O663" i="16"/>
  <c r="O699" i="16" s="1"/>
  <c r="N663" i="16"/>
  <c r="M663" i="16"/>
  <c r="M699" i="16" s="1"/>
  <c r="P662" i="16"/>
  <c r="O662" i="16"/>
  <c r="O698" i="16" s="1"/>
  <c r="N662" i="16"/>
  <c r="M662" i="16"/>
  <c r="P661" i="16"/>
  <c r="O661" i="16"/>
  <c r="O697" i="16" s="1"/>
  <c r="N661" i="16"/>
  <c r="M661" i="16"/>
  <c r="M697" i="16" s="1"/>
  <c r="P660" i="16"/>
  <c r="O660" i="16"/>
  <c r="O695" i="16" s="1"/>
  <c r="N660" i="16"/>
  <c r="M660" i="16"/>
  <c r="M695" i="16" s="1"/>
  <c r="P659" i="16"/>
  <c r="O659" i="16"/>
  <c r="O694" i="16" s="1"/>
  <c r="N659" i="16"/>
  <c r="M659" i="16"/>
  <c r="M694" i="16" s="1"/>
  <c r="P658" i="16"/>
  <c r="O658" i="16"/>
  <c r="O693" i="16" s="1"/>
  <c r="N658" i="16"/>
  <c r="M658" i="16"/>
  <c r="P657" i="16"/>
  <c r="O657" i="16"/>
  <c r="N657" i="16"/>
  <c r="M657" i="16"/>
  <c r="P656" i="16"/>
  <c r="O656" i="16"/>
  <c r="N656" i="16"/>
  <c r="N691" i="16" s="1"/>
  <c r="M656" i="16"/>
  <c r="P655" i="16"/>
  <c r="O655" i="16"/>
  <c r="N655" i="16"/>
  <c r="M655" i="16"/>
  <c r="P654" i="16"/>
  <c r="O654" i="16"/>
  <c r="N654" i="16"/>
  <c r="M654" i="16"/>
  <c r="P653" i="16"/>
  <c r="O653" i="16"/>
  <c r="N653" i="16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/>
  <c r="L647" i="16"/>
  <c r="Q647" i="16"/>
  <c r="L646" i="16"/>
  <c r="Q646" i="16"/>
  <c r="L645" i="16"/>
  <c r="Q645" i="16"/>
  <c r="L644" i="16"/>
  <c r="Q644" i="16"/>
  <c r="L643" i="16"/>
  <c r="Q643" i="16"/>
  <c r="L642" i="16"/>
  <c r="Q642" i="16"/>
  <c r="P641" i="16"/>
  <c r="P679" i="16"/>
  <c r="O641" i="16"/>
  <c r="O679" i="16"/>
  <c r="N641" i="16"/>
  <c r="N679" i="16" s="1"/>
  <c r="M679" i="16"/>
  <c r="Q640" i="16"/>
  <c r="L637" i="16"/>
  <c r="Q637" i="16"/>
  <c r="L636" i="16"/>
  <c r="Q636" i="16"/>
  <c r="L635" i="16"/>
  <c r="P634" i="16"/>
  <c r="O634" i="16"/>
  <c r="N634" i="16"/>
  <c r="L633" i="16"/>
  <c r="Q633" i="16" s="1"/>
  <c r="L632" i="16"/>
  <c r="Q632" i="16" s="1"/>
  <c r="L631" i="16"/>
  <c r="Q631" i="16" s="1"/>
  <c r="L630" i="16"/>
  <c r="L629" i="16"/>
  <c r="Q629" i="16" s="1"/>
  <c r="P628" i="16"/>
  <c r="O628" i="16"/>
  <c r="N628" i="16"/>
  <c r="M628" i="16"/>
  <c r="L627" i="16"/>
  <c r="Q627" i="16" s="1"/>
  <c r="L626" i="16"/>
  <c r="Q626" i="16" s="1"/>
  <c r="L625" i="16"/>
  <c r="Q625" i="16" s="1"/>
  <c r="L624" i="16"/>
  <c r="Q624" i="16" s="1"/>
  <c r="L623" i="16"/>
  <c r="Q623" i="16" s="1"/>
  <c r="L622" i="16"/>
  <c r="Q622" i="16" s="1"/>
  <c r="L621" i="16"/>
  <c r="Q621" i="16" s="1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Q615" i="16" s="1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 s="1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E594" i="16" s="1"/>
  <c r="L593" i="16"/>
  <c r="Q593" i="16" s="1"/>
  <c r="L592" i="16"/>
  <c r="Q592" i="16" s="1"/>
  <c r="L591" i="16"/>
  <c r="Q591" i="16" s="1"/>
  <c r="L590" i="16"/>
  <c r="Q590" i="16" s="1"/>
  <c r="L589" i="16"/>
  <c r="Q589" i="16" s="1"/>
  <c r="L588" i="16"/>
  <c r="Q588" i="16" s="1"/>
  <c r="L587" i="16"/>
  <c r="Q587" i="16" s="1"/>
  <c r="L586" i="16"/>
  <c r="Q586" i="16" s="1"/>
  <c r="L585" i="16"/>
  <c r="Q585" i="16" s="1"/>
  <c r="L584" i="16"/>
  <c r="L583" i="16"/>
  <c r="Q583" i="16" s="1"/>
  <c r="L582" i="16"/>
  <c r="Q582" i="16" s="1"/>
  <c r="L581" i="16"/>
  <c r="Q581" i="16" s="1"/>
  <c r="L580" i="16"/>
  <c r="L579" i="16"/>
  <c r="Q579" i="16" s="1"/>
  <c r="L578" i="16"/>
  <c r="Q578" i="16" s="1"/>
  <c r="L577" i="16"/>
  <c r="Q577" i="16" s="1"/>
  <c r="L576" i="16"/>
  <c r="Q576" i="16" s="1"/>
  <c r="L575" i="16"/>
  <c r="Q575" i="16" s="1"/>
  <c r="L574" i="16"/>
  <c r="Q574" i="16" s="1"/>
  <c r="L573" i="16"/>
  <c r="Q573" i="16" s="1"/>
  <c r="L572" i="16"/>
  <c r="Q572" i="16" s="1"/>
  <c r="L571" i="16"/>
  <c r="L570" i="16"/>
  <c r="Q570" i="16" s="1"/>
  <c r="L569" i="16"/>
  <c r="Q569" i="16" s="1"/>
  <c r="L568" i="16"/>
  <c r="Q568" i="16" s="1"/>
  <c r="L567" i="16"/>
  <c r="Q567" i="16" s="1"/>
  <c r="L566" i="16"/>
  <c r="Q566" i="16" s="1"/>
  <c r="L565" i="16"/>
  <c r="L564" i="16"/>
  <c r="Q564" i="16" s="1"/>
  <c r="L563" i="16"/>
  <c r="P562" i="16"/>
  <c r="O562" i="16"/>
  <c r="N562" i="16"/>
  <c r="M562" i="16"/>
  <c r="L561" i="16"/>
  <c r="Q561" i="16" s="1"/>
  <c r="L560" i="16"/>
  <c r="Q560" i="16" s="1"/>
  <c r="L559" i="16"/>
  <c r="L558" i="16"/>
  <c r="L557" i="16"/>
  <c r="Q557" i="16" s="1"/>
  <c r="L556" i="16"/>
  <c r="L555" i="16"/>
  <c r="L554" i="16"/>
  <c r="Q554" i="16" s="1"/>
  <c r="L553" i="16"/>
  <c r="Q553" i="16" s="1"/>
  <c r="L552" i="16"/>
  <c r="L551" i="16"/>
  <c r="Q551" i="16" s="1"/>
  <c r="L550" i="16"/>
  <c r="L671" i="16" s="1"/>
  <c r="L549" i="16"/>
  <c r="Q549" i="16" s="1"/>
  <c r="L548" i="16"/>
  <c r="Q548" i="16" s="1"/>
  <c r="L547" i="16"/>
  <c r="Q547" i="16"/>
  <c r="L545" i="16"/>
  <c r="Q545" i="16" s="1"/>
  <c r="L544" i="16"/>
  <c r="L543" i="16"/>
  <c r="L542" i="16"/>
  <c r="L541" i="16"/>
  <c r="Q541" i="16" s="1"/>
  <c r="L540" i="16"/>
  <c r="Q540" i="16" s="1"/>
  <c r="L539" i="16"/>
  <c r="Q539" i="16" s="1"/>
  <c r="L538" i="16"/>
  <c r="Q538" i="16" s="1"/>
  <c r="L537" i="16"/>
  <c r="L536" i="16"/>
  <c r="Q536" i="16" s="1"/>
  <c r="L535" i="16"/>
  <c r="L534" i="16"/>
  <c r="Q534" i="16" s="1"/>
  <c r="L533" i="16"/>
  <c r="Q533" i="16" s="1"/>
  <c r="L532" i="16"/>
  <c r="Q532" i="16" s="1"/>
  <c r="L531" i="16"/>
  <c r="L530" i="16"/>
  <c r="Q530" i="16" s="1"/>
  <c r="P529" i="16"/>
  <c r="O529" i="16"/>
  <c r="N529" i="16"/>
  <c r="L489" i="16"/>
  <c r="L488" i="16"/>
  <c r="L487" i="16"/>
  <c r="L486" i="16"/>
  <c r="L485" i="16"/>
  <c r="Q485" i="16" s="1"/>
  <c r="L484" i="16"/>
  <c r="L483" i="16"/>
  <c r="Q483" i="16" s="1"/>
  <c r="L482" i="16"/>
  <c r="L481" i="16"/>
  <c r="L480" i="16"/>
  <c r="L479" i="16"/>
  <c r="L478" i="16"/>
  <c r="L477" i="16"/>
  <c r="Q477" i="16" s="1"/>
  <c r="L476" i="16"/>
  <c r="L475" i="16"/>
  <c r="L474" i="16"/>
  <c r="L473" i="16"/>
  <c r="L472" i="16"/>
  <c r="L471" i="16"/>
  <c r="L470" i="16"/>
  <c r="L469" i="16"/>
  <c r="Q469" i="16" s="1"/>
  <c r="L468" i="16"/>
  <c r="L467" i="16"/>
  <c r="Q467" i="16" s="1"/>
  <c r="L466" i="16"/>
  <c r="L465" i="16"/>
  <c r="L464" i="16"/>
  <c r="L463" i="16"/>
  <c r="Q463" i="16" s="1"/>
  <c r="L462" i="16"/>
  <c r="L461" i="16"/>
  <c r="Q461" i="16" s="1"/>
  <c r="L460" i="16"/>
  <c r="L459" i="16"/>
  <c r="L458" i="16"/>
  <c r="L457" i="16"/>
  <c r="L455" i="16" s="1"/>
  <c r="L456" i="16"/>
  <c r="P455" i="16"/>
  <c r="O455" i="16"/>
  <c r="N455" i="16"/>
  <c r="M455" i="16"/>
  <c r="L421" i="16"/>
  <c r="Q421" i="16" s="1"/>
  <c r="L420" i="16"/>
  <c r="Q420" i="16" s="1"/>
  <c r="L419" i="16"/>
  <c r="L418" i="16"/>
  <c r="Q418" i="16" s="1"/>
  <c r="L417" i="16"/>
  <c r="Q417" i="16" s="1"/>
  <c r="L416" i="16"/>
  <c r="Q416" i="16" s="1"/>
  <c r="L415" i="16"/>
  <c r="Q415" i="16" s="1"/>
  <c r="L414" i="16"/>
  <c r="Q414" i="16" s="1"/>
  <c r="L413" i="16"/>
  <c r="Q413" i="16" s="1"/>
  <c r="Q446" i="16" s="1"/>
  <c r="L412" i="16"/>
  <c r="L411" i="16"/>
  <c r="L410" i="16"/>
  <c r="L443" i="16" s="1"/>
  <c r="L409" i="16"/>
  <c r="Q409" i="16" s="1"/>
  <c r="L408" i="16"/>
  <c r="L407" i="16"/>
  <c r="L406" i="16"/>
  <c r="Q406" i="16" s="1"/>
  <c r="L405" i="16"/>
  <c r="L404" i="16"/>
  <c r="Q404" i="16" s="1"/>
  <c r="L403" i="16"/>
  <c r="L402" i="16"/>
  <c r="L401" i="16"/>
  <c r="Q401" i="16" s="1"/>
  <c r="L400" i="16"/>
  <c r="L399" i="16"/>
  <c r="Q399" i="16"/>
  <c r="L398" i="16"/>
  <c r="L397" i="16"/>
  <c r="Q397" i="16" s="1"/>
  <c r="L396" i="16"/>
  <c r="L395" i="16"/>
  <c r="L394" i="16"/>
  <c r="L393" i="16"/>
  <c r="L392" i="16"/>
  <c r="Q392" i="16"/>
  <c r="L391" i="16"/>
  <c r="Q391" i="16"/>
  <c r="L390" i="16"/>
  <c r="Q390" i="16"/>
  <c r="P389" i="16"/>
  <c r="N389" i="16"/>
  <c r="M389" i="16"/>
  <c r="L388" i="16"/>
  <c r="L387" i="16"/>
  <c r="Q387" i="16" s="1"/>
  <c r="L386" i="16"/>
  <c r="Q386" i="16" s="1"/>
  <c r="L385" i="16"/>
  <c r="Q385" i="16" s="1"/>
  <c r="L384" i="16"/>
  <c r="Q384" i="16" s="1"/>
  <c r="L383" i="16"/>
  <c r="Q383" i="16" s="1"/>
  <c r="L382" i="16"/>
  <c r="L381" i="16"/>
  <c r="Q381" i="16"/>
  <c r="L380" i="16"/>
  <c r="Q380" i="16"/>
  <c r="L379" i="16"/>
  <c r="Q379" i="16"/>
  <c r="L378" i="16"/>
  <c r="Q378" i="16"/>
  <c r="L377" i="16"/>
  <c r="Q377" i="16"/>
  <c r="L376" i="16"/>
  <c r="Q376" i="16"/>
  <c r="L375" i="16"/>
  <c r="Q375" i="16"/>
  <c r="L374" i="16"/>
  <c r="Q374" i="16"/>
  <c r="L373" i="16"/>
  <c r="Q373" i="16"/>
  <c r="L372" i="16"/>
  <c r="Q372" i="16"/>
  <c r="L371" i="16"/>
  <c r="L370" i="16"/>
  <c r="L369" i="16"/>
  <c r="L368" i="16"/>
  <c r="L367" i="16"/>
  <c r="Q367" i="16" s="1"/>
  <c r="L366" i="16"/>
  <c r="L365" i="16"/>
  <c r="L364" i="16"/>
  <c r="Q364" i="16" s="1"/>
  <c r="L363" i="16"/>
  <c r="Q363" i="16" s="1"/>
  <c r="Q429" i="16" s="1"/>
  <c r="L362" i="16"/>
  <c r="Q362" i="16" s="1"/>
  <c r="L361" i="16"/>
  <c r="Q361" i="16" s="1"/>
  <c r="L360" i="16"/>
  <c r="Q360" i="16" s="1"/>
  <c r="L359" i="16"/>
  <c r="L358" i="16"/>
  <c r="Q358" i="16"/>
  <c r="Q424" i="16" s="1"/>
  <c r="Q492" i="16" s="1"/>
  <c r="L357" i="16"/>
  <c r="Q357" i="16"/>
  <c r="P356" i="16"/>
  <c r="O356" i="16"/>
  <c r="N356" i="16"/>
  <c r="M356" i="16"/>
  <c r="L354" i="16"/>
  <c r="Q354" i="16"/>
  <c r="L353" i="16"/>
  <c r="Q353" i="16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Q514" i="16" s="1"/>
  <c r="L344" i="16"/>
  <c r="Q344" i="16" s="1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Q324" i="16" s="1"/>
  <c r="L323" i="16"/>
  <c r="P322" i="16"/>
  <c r="O322" i="16"/>
  <c r="N322" i="16"/>
  <c r="M322" i="16"/>
  <c r="L318" i="16"/>
  <c r="Q318" i="16"/>
  <c r="L317" i="16"/>
  <c r="Q317" i="16"/>
  <c r="L316" i="16"/>
  <c r="Q316" i="16"/>
  <c r="L315" i="16"/>
  <c r="Q315" i="16"/>
  <c r="L314" i="16"/>
  <c r="Q314" i="16"/>
  <c r="L313" i="16"/>
  <c r="Q313" i="16"/>
  <c r="L312" i="16"/>
  <c r="Q312" i="16"/>
  <c r="L311" i="16"/>
  <c r="Q311" i="16"/>
  <c r="L310" i="16"/>
  <c r="Q310" i="16"/>
  <c r="L309" i="16"/>
  <c r="Q309" i="16"/>
  <c r="L308" i="16"/>
  <c r="Q308" i="16"/>
  <c r="L307" i="16"/>
  <c r="Q307" i="16"/>
  <c r="L306" i="16"/>
  <c r="Q306" i="16"/>
  <c r="L305" i="16"/>
  <c r="Q305" i="16"/>
  <c r="L304" i="16"/>
  <c r="Q304" i="16"/>
  <c r="Q508" i="16" s="1"/>
  <c r="L303" i="16"/>
  <c r="Q303" i="16"/>
  <c r="L302" i="16"/>
  <c r="Q302" i="16"/>
  <c r="L301" i="16"/>
  <c r="Q301" i="16"/>
  <c r="L300" i="16"/>
  <c r="Q300" i="16"/>
  <c r="L299" i="16"/>
  <c r="Q299" i="16"/>
  <c r="L298" i="16"/>
  <c r="Q298" i="16"/>
  <c r="L297" i="16"/>
  <c r="Q297" i="16"/>
  <c r="L296" i="16"/>
  <c r="Q296" i="16"/>
  <c r="L295" i="16"/>
  <c r="Q295" i="16"/>
  <c r="L294" i="16"/>
  <c r="Q294" i="16"/>
  <c r="L293" i="16"/>
  <c r="Q293" i="16"/>
  <c r="L292" i="16"/>
  <c r="Q292" i="16"/>
  <c r="L291" i="16"/>
  <c r="Q291" i="16"/>
  <c r="L290" i="16"/>
  <c r="Q290" i="16"/>
  <c r="L289" i="16"/>
  <c r="Q289" i="16"/>
  <c r="L288" i="16"/>
  <c r="Q288" i="16"/>
  <c r="L287" i="16"/>
  <c r="Q287" i="16"/>
  <c r="Q286" i="16" s="1"/>
  <c r="P286" i="16"/>
  <c r="O286" i="16"/>
  <c r="N286" i="16"/>
  <c r="M286" i="16"/>
  <c r="L285" i="16"/>
  <c r="Q285" i="16"/>
  <c r="L284" i="16"/>
  <c r="Q284" i="16"/>
  <c r="L283" i="16"/>
  <c r="Q283" i="16"/>
  <c r="L282" i="16"/>
  <c r="Q282" i="16"/>
  <c r="L281" i="16"/>
  <c r="Q281" i="16"/>
  <c r="L280" i="16"/>
  <c r="Q280" i="16"/>
  <c r="L279" i="16"/>
  <c r="Q279" i="16"/>
  <c r="L278" i="16"/>
  <c r="Q278" i="16"/>
  <c r="Q519" i="16" s="1"/>
  <c r="Q715" i="16" s="1"/>
  <c r="L277" i="16"/>
  <c r="Q277" i="16"/>
  <c r="L276" i="16"/>
  <c r="Q276" i="16"/>
  <c r="L275" i="16"/>
  <c r="Q275" i="16"/>
  <c r="L274" i="16"/>
  <c r="Q274" i="16"/>
  <c r="L273" i="16"/>
  <c r="Q273" i="16"/>
  <c r="L272" i="16"/>
  <c r="Q272" i="16"/>
  <c r="L271" i="16"/>
  <c r="Q271" i="16"/>
  <c r="L270" i="16"/>
  <c r="Q270" i="16"/>
  <c r="L269" i="16"/>
  <c r="Q269" i="16"/>
  <c r="L268" i="16"/>
  <c r="Q268" i="16"/>
  <c r="L267" i="16"/>
  <c r="Q267" i="16"/>
  <c r="L266" i="16"/>
  <c r="Q266" i="16"/>
  <c r="L265" i="16"/>
  <c r="Q265" i="16"/>
  <c r="L264" i="16"/>
  <c r="Q264" i="16"/>
  <c r="L263" i="16"/>
  <c r="Q263" i="16"/>
  <c r="L262" i="16"/>
  <c r="Q262" i="16"/>
  <c r="L261" i="16"/>
  <c r="Q261" i="16"/>
  <c r="L260" i="16"/>
  <c r="Q260" i="16"/>
  <c r="L259" i="16"/>
  <c r="Q259" i="16"/>
  <c r="L258" i="16"/>
  <c r="Q258" i="16"/>
  <c r="L257" i="16"/>
  <c r="Q257" i="16"/>
  <c r="L256" i="16"/>
  <c r="Q256" i="16" s="1"/>
  <c r="L255" i="16"/>
  <c r="Q255" i="16" s="1"/>
  <c r="L254" i="16"/>
  <c r="Q254" i="16" s="1"/>
  <c r="P253" i="16"/>
  <c r="O253" i="16"/>
  <c r="N253" i="16"/>
  <c r="N319" i="16" s="1"/>
  <c r="M253" i="16"/>
  <c r="P218" i="16"/>
  <c r="L217" i="16"/>
  <c r="L216" i="16"/>
  <c r="Q216" i="16" s="1"/>
  <c r="L215" i="16"/>
  <c r="Q215" i="16" s="1"/>
  <c r="L214" i="16"/>
  <c r="Q214" i="16" s="1"/>
  <c r="L213" i="16"/>
  <c r="Q213" i="16" s="1"/>
  <c r="L212" i="16"/>
  <c r="Q212" i="16" s="1"/>
  <c r="L211" i="16"/>
  <c r="Q211" i="16" s="1"/>
  <c r="L210" i="16"/>
  <c r="L209" i="16"/>
  <c r="L208" i="16"/>
  <c r="Q208" i="16" s="1"/>
  <c r="L207" i="16"/>
  <c r="Q207" i="16" s="1"/>
  <c r="L206" i="16"/>
  <c r="L205" i="16"/>
  <c r="Q205" i="16" s="1"/>
  <c r="L204" i="16"/>
  <c r="Q204" i="16" s="1"/>
  <c r="L203" i="16"/>
  <c r="Q203" i="16" s="1"/>
  <c r="L202" i="16"/>
  <c r="Q202" i="16" s="1"/>
  <c r="Q235" i="16" s="1"/>
  <c r="Q507" i="16" s="1"/>
  <c r="L201" i="16"/>
  <c r="L200" i="16"/>
  <c r="Q200" i="16" s="1"/>
  <c r="Q233" i="16" s="1"/>
  <c r="L199" i="16"/>
  <c r="L198" i="16"/>
  <c r="Q198" i="16" s="1"/>
  <c r="L197" i="16"/>
  <c r="L196" i="16"/>
  <c r="Q196" i="16" s="1"/>
  <c r="Q229" i="16" s="1"/>
  <c r="L195" i="16"/>
  <c r="L194" i="16"/>
  <c r="Q194" i="16" s="1"/>
  <c r="Q227" i="16" s="1"/>
  <c r="L193" i="16"/>
  <c r="Q193" i="16" s="1"/>
  <c r="L192" i="16"/>
  <c r="Q192" i="16" s="1"/>
  <c r="L191" i="16"/>
  <c r="L190" i="16"/>
  <c r="L189" i="16"/>
  <c r="Q189" i="16" s="1"/>
  <c r="L188" i="16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Q181" i="16" s="1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Q174" i="16" s="1"/>
  <c r="L173" i="16"/>
  <c r="Q173" i="16" s="1"/>
  <c r="L172" i="16"/>
  <c r="Q172" i="16" s="1"/>
  <c r="Q171" i="16"/>
  <c r="L169" i="16"/>
  <c r="Q169" i="16" s="1"/>
  <c r="L168" i="16"/>
  <c r="Q168" i="16" s="1"/>
  <c r="L167" i="16"/>
  <c r="Q167" i="16" s="1"/>
  <c r="L166" i="16"/>
  <c r="Q166" i="16" s="1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L158" i="16"/>
  <c r="Q158" i="16"/>
  <c r="L157" i="16"/>
  <c r="Q157" i="16"/>
  <c r="L156" i="16"/>
  <c r="Q156" i="16"/>
  <c r="L155" i="16"/>
  <c r="Q155" i="16"/>
  <c r="Q223" i="16" s="1"/>
  <c r="L154" i="16"/>
  <c r="Q154" i="16"/>
  <c r="L153" i="16"/>
  <c r="Q153" i="16"/>
  <c r="L152" i="16"/>
  <c r="Q152" i="16"/>
  <c r="O219" i="16"/>
  <c r="L151" i="16"/>
  <c r="P150" i="16"/>
  <c r="N150" i="16"/>
  <c r="M150" i="16"/>
  <c r="L149" i="16"/>
  <c r="Q149" i="16" s="1"/>
  <c r="L148" i="16"/>
  <c r="Q148" i="16" s="1"/>
  <c r="L147" i="16"/>
  <c r="Q147" i="16" s="1"/>
  <c r="L146" i="16"/>
  <c r="Q146" i="16"/>
  <c r="Q249" i="16" s="1"/>
  <c r="Q523" i="16" s="1"/>
  <c r="L145" i="16"/>
  <c r="Q145" i="16"/>
  <c r="L144" i="16"/>
  <c r="Q144" i="16" s="1"/>
  <c r="L143" i="16"/>
  <c r="Q143" i="16" s="1"/>
  <c r="L142" i="16"/>
  <c r="Q142" i="16"/>
  <c r="L141" i="16"/>
  <c r="Q141" i="16"/>
  <c r="L140" i="16"/>
  <c r="Q140" i="16" s="1"/>
  <c r="L139" i="16"/>
  <c r="Q139" i="16" s="1"/>
  <c r="L138" i="16"/>
  <c r="Q138" i="16" s="1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 s="1"/>
  <c r="L122" i="16"/>
  <c r="Q122" i="16" s="1"/>
  <c r="L121" i="16"/>
  <c r="Q121" i="16" s="1"/>
  <c r="L120" i="16"/>
  <c r="Q120" i="16" s="1"/>
  <c r="L119" i="16"/>
  <c r="Q119" i="16" s="1"/>
  <c r="L118" i="16"/>
  <c r="Q118" i="16" s="1"/>
  <c r="P117" i="16"/>
  <c r="O117" i="16"/>
  <c r="N117" i="16"/>
  <c r="M117" i="16"/>
  <c r="L116" i="16"/>
  <c r="Q116" i="16" s="1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Q109" i="16" s="1"/>
  <c r="L108" i="16"/>
  <c r="Q108" i="16" s="1"/>
  <c r="L107" i="16"/>
  <c r="Q107" i="16" s="1"/>
  <c r="L106" i="16"/>
  <c r="L105" i="16"/>
  <c r="Q105" i="16" s="1"/>
  <c r="L104" i="16"/>
  <c r="Q104" i="16" s="1"/>
  <c r="L103" i="16"/>
  <c r="Q103" i="16" s="1"/>
  <c r="L102" i="16"/>
  <c r="Q102" i="16" s="1"/>
  <c r="L101" i="16"/>
  <c r="Q101" i="16" s="1"/>
  <c r="L100" i="16"/>
  <c r="Q100" i="16" s="1"/>
  <c r="L99" i="16"/>
  <c r="Q99" i="16" s="1"/>
  <c r="L98" i="16"/>
  <c r="Q98" i="16" s="1"/>
  <c r="L97" i="16"/>
  <c r="Q97" i="16" s="1"/>
  <c r="L96" i="16"/>
  <c r="Q96" i="16" s="1"/>
  <c r="L95" i="16"/>
  <c r="Q95" i="16" s="1"/>
  <c r="L94" i="16"/>
  <c r="Q94" i="16" s="1"/>
  <c r="L93" i="16"/>
  <c r="Q93" i="16" s="1"/>
  <c r="L92" i="16"/>
  <c r="Q92" i="16"/>
  <c r="L91" i="16"/>
  <c r="Q91" i="16"/>
  <c r="L90" i="16"/>
  <c r="Q90" i="16"/>
  <c r="L89" i="16"/>
  <c r="Q89" i="16"/>
  <c r="L88" i="16"/>
  <c r="Q88" i="16"/>
  <c r="L87" i="16"/>
  <c r="Q87" i="16"/>
  <c r="L86" i="16"/>
  <c r="Q86" i="16"/>
  <c r="L85" i="16"/>
  <c r="Q85" i="16"/>
  <c r="P84" i="16"/>
  <c r="O84" i="16"/>
  <c r="N84" i="16"/>
  <c r="M84" i="16"/>
  <c r="L81" i="16"/>
  <c r="Q81" i="16"/>
  <c r="L80" i="16"/>
  <c r="Q80" i="16"/>
  <c r="L79" i="16"/>
  <c r="Q79" i="16"/>
  <c r="Q78" i="16"/>
  <c r="L77" i="16"/>
  <c r="Q77" i="16"/>
  <c r="L76" i="16"/>
  <c r="Q76" i="16"/>
  <c r="L72" i="16"/>
  <c r="Q72" i="16"/>
  <c r="L71" i="16"/>
  <c r="Q71" i="16"/>
  <c r="L70" i="16"/>
  <c r="Q70" i="16"/>
  <c r="L69" i="16"/>
  <c r="Q69" i="16"/>
  <c r="L68" i="16"/>
  <c r="Q68" i="16"/>
  <c r="L67" i="16"/>
  <c r="Q67" i="16"/>
  <c r="L66" i="16"/>
  <c r="Q66" i="16"/>
  <c r="L65" i="16"/>
  <c r="Q65" i="16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7" i="16"/>
  <c r="Q57" i="16" s="1"/>
  <c r="L55" i="16"/>
  <c r="Q55" i="16" s="1"/>
  <c r="L54" i="16"/>
  <c r="Q54" i="16" s="1"/>
  <c r="L53" i="16"/>
  <c r="Q53" i="16" s="1"/>
  <c r="L52" i="16"/>
  <c r="Q52" i="16" s="1"/>
  <c r="L51" i="16"/>
  <c r="Q51" i="16" s="1"/>
  <c r="L49" i="16"/>
  <c r="P48" i="16"/>
  <c r="O48" i="16"/>
  <c r="N48" i="16"/>
  <c r="M48" i="16"/>
  <c r="L46" i="16"/>
  <c r="Q46" i="16"/>
  <c r="L45" i="16"/>
  <c r="Q45" i="16"/>
  <c r="L44" i="16"/>
  <c r="Q44" i="16"/>
  <c r="L43" i="16"/>
  <c r="Q43" i="16" s="1"/>
  <c r="L42" i="16"/>
  <c r="Q42" i="16" s="1"/>
  <c r="L41" i="16"/>
  <c r="Q41" i="16" s="1"/>
  <c r="L40" i="16"/>
  <c r="Q40" i="16" s="1"/>
  <c r="L39" i="16"/>
  <c r="Q39" i="16" s="1"/>
  <c r="L38" i="16"/>
  <c r="Q38" i="16" s="1"/>
  <c r="L37" i="16"/>
  <c r="Q37" i="16" s="1"/>
  <c r="L36" i="16"/>
  <c r="Q36" i="16" s="1"/>
  <c r="L35" i="16"/>
  <c r="Q35" i="16"/>
  <c r="L32" i="16"/>
  <c r="Q32" i="16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/>
  <c r="L24" i="16"/>
  <c r="Q24" i="16"/>
  <c r="L23" i="16"/>
  <c r="Q23" i="16"/>
  <c r="L22" i="16"/>
  <c r="Q22" i="16"/>
  <c r="O13" i="16"/>
  <c r="L21" i="16"/>
  <c r="Q21" i="16" s="1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L13" i="16"/>
  <c r="M13" i="16"/>
  <c r="Y13" i="16"/>
  <c r="I415" i="16"/>
  <c r="I448" i="16"/>
  <c r="I520" i="16" s="1"/>
  <c r="I413" i="16"/>
  <c r="I446" i="16"/>
  <c r="I515" i="16" s="1"/>
  <c r="I711" i="16" s="1"/>
  <c r="I412" i="16"/>
  <c r="I445" i="16" s="1"/>
  <c r="I514" i="16"/>
  <c r="I410" i="16"/>
  <c r="I443" i="16" s="1"/>
  <c r="I512" i="16"/>
  <c r="I408" i="16"/>
  <c r="I441" i="16"/>
  <c r="I509" i="16" s="1"/>
  <c r="I407" i="16"/>
  <c r="I440" i="16" s="1"/>
  <c r="I508" i="16"/>
  <c r="I406" i="16"/>
  <c r="I439" i="16" s="1"/>
  <c r="I507" i="16"/>
  <c r="I405" i="16"/>
  <c r="I438" i="16" s="1"/>
  <c r="I506" i="16"/>
  <c r="I404" i="16"/>
  <c r="I437" i="16"/>
  <c r="I505" i="16" s="1"/>
  <c r="I403" i="16"/>
  <c r="I436" i="16" s="1"/>
  <c r="I504" i="16"/>
  <c r="I402" i="16"/>
  <c r="I435" i="16"/>
  <c r="I503" i="16" s="1"/>
  <c r="I400" i="16"/>
  <c r="I433" i="16"/>
  <c r="I501" i="16" s="1"/>
  <c r="I398" i="16"/>
  <c r="I431" i="16" s="1"/>
  <c r="I499" i="16" s="1"/>
  <c r="I397" i="16"/>
  <c r="I430" i="16" s="1"/>
  <c r="I498" i="16" s="1"/>
  <c r="I396" i="16"/>
  <c r="I429" i="16" s="1"/>
  <c r="I395" i="16"/>
  <c r="I428" i="16" s="1"/>
  <c r="I394" i="16"/>
  <c r="I427" i="16" s="1"/>
  <c r="I393" i="16"/>
  <c r="I226" i="16"/>
  <c r="I219" i="16"/>
  <c r="F648" i="16"/>
  <c r="K648" i="16" s="1"/>
  <c r="E648" i="16" s="1"/>
  <c r="F647" i="16"/>
  <c r="K647" i="16" s="1"/>
  <c r="E647" i="16" s="1"/>
  <c r="F646" i="16"/>
  <c r="K646" i="16"/>
  <c r="E646" i="16" s="1"/>
  <c r="F645" i="16"/>
  <c r="K645" i="16" s="1"/>
  <c r="F644" i="16"/>
  <c r="K644" i="16" s="1"/>
  <c r="E644" i="16" s="1"/>
  <c r="F643" i="16"/>
  <c r="K643" i="16" s="1"/>
  <c r="E643" i="16" s="1"/>
  <c r="K642" i="16"/>
  <c r="E642" i="16"/>
  <c r="F640" i="16"/>
  <c r="K640" i="16" s="1"/>
  <c r="F638" i="16"/>
  <c r="K638" i="16" s="1"/>
  <c r="F637" i="16"/>
  <c r="F635" i="16"/>
  <c r="F633" i="16"/>
  <c r="K633" i="16" s="1"/>
  <c r="F632" i="16"/>
  <c r="K632" i="16" s="1"/>
  <c r="E632" i="16" s="1"/>
  <c r="F631" i="16"/>
  <c r="K631" i="16" s="1"/>
  <c r="F630" i="16"/>
  <c r="K629" i="16"/>
  <c r="F627" i="16"/>
  <c r="K627" i="16"/>
  <c r="F626" i="16"/>
  <c r="K626" i="16"/>
  <c r="E626" i="16" s="1"/>
  <c r="F625" i="16"/>
  <c r="K625" i="16" s="1"/>
  <c r="F624" i="16"/>
  <c r="F623" i="16"/>
  <c r="K623" i="16"/>
  <c r="F622" i="16"/>
  <c r="K622" i="16"/>
  <c r="E622" i="16" s="1"/>
  <c r="F621" i="16"/>
  <c r="K621" i="16" s="1"/>
  <c r="F620" i="16"/>
  <c r="K620" i="16" s="1"/>
  <c r="E620" i="16" s="1"/>
  <c r="F619" i="16"/>
  <c r="K619" i="16" s="1"/>
  <c r="E619" i="16" s="1"/>
  <c r="F618" i="16"/>
  <c r="K618" i="16" s="1"/>
  <c r="F617" i="16"/>
  <c r="K617" i="16" s="1"/>
  <c r="E617" i="16" s="1"/>
  <c r="F616" i="16"/>
  <c r="K616" i="16" s="1"/>
  <c r="F615" i="16"/>
  <c r="K615" i="16" s="1"/>
  <c r="E615" i="16" s="1"/>
  <c r="F614" i="16"/>
  <c r="K614" i="16" s="1"/>
  <c r="E614" i="16" s="1"/>
  <c r="F613" i="16"/>
  <c r="K613" i="16"/>
  <c r="F612" i="16"/>
  <c r="K612" i="16" s="1"/>
  <c r="F611" i="16"/>
  <c r="K611" i="16" s="1"/>
  <c r="F610" i="16"/>
  <c r="K610" i="16" s="1"/>
  <c r="E610" i="16" s="1"/>
  <c r="F609" i="16"/>
  <c r="K609" i="16"/>
  <c r="E609" i="16" s="1"/>
  <c r="F608" i="16"/>
  <c r="K608" i="16" s="1"/>
  <c r="F607" i="16"/>
  <c r="K607" i="16" s="1"/>
  <c r="E607" i="16" s="1"/>
  <c r="F606" i="16"/>
  <c r="F605" i="16"/>
  <c r="K605" i="16"/>
  <c r="F604" i="16"/>
  <c r="K604" i="16" s="1"/>
  <c r="F603" i="16"/>
  <c r="K603" i="16" s="1"/>
  <c r="F602" i="16"/>
  <c r="K602" i="16" s="1"/>
  <c r="E602" i="16" s="1"/>
  <c r="F601" i="16"/>
  <c r="K601" i="16"/>
  <c r="E601" i="16" s="1"/>
  <c r="F600" i="16"/>
  <c r="K600" i="16" s="1"/>
  <c r="F599" i="16"/>
  <c r="K599" i="16" s="1"/>
  <c r="E599" i="16" s="1"/>
  <c r="F598" i="16"/>
  <c r="F597" i="16"/>
  <c r="F596" i="16"/>
  <c r="K596" i="16" s="1"/>
  <c r="F594" i="16"/>
  <c r="K594" i="16"/>
  <c r="F593" i="16"/>
  <c r="K593" i="16"/>
  <c r="E593" i="16" s="1"/>
  <c r="F592" i="16"/>
  <c r="K592" i="16" s="1"/>
  <c r="F591" i="16"/>
  <c r="K591" i="16" s="1"/>
  <c r="E591" i="16" s="1"/>
  <c r="F590" i="16"/>
  <c r="K590" i="16" s="1"/>
  <c r="E590" i="16" s="1"/>
  <c r="F589" i="16"/>
  <c r="K589" i="16" s="1"/>
  <c r="F588" i="16"/>
  <c r="F587" i="16"/>
  <c r="K587" i="16" s="1"/>
  <c r="E587" i="16" s="1"/>
  <c r="F586" i="16"/>
  <c r="K586" i="16"/>
  <c r="F585" i="16"/>
  <c r="K585" i="16" s="1"/>
  <c r="F584" i="16"/>
  <c r="F583" i="16"/>
  <c r="K583" i="16" s="1"/>
  <c r="F582" i="16"/>
  <c r="K582" i="16" s="1"/>
  <c r="F581" i="16"/>
  <c r="K581" i="16" s="1"/>
  <c r="E581" i="16" s="1"/>
  <c r="F580" i="16"/>
  <c r="K580" i="16"/>
  <c r="F579" i="16"/>
  <c r="K579" i="16" s="1"/>
  <c r="F578" i="16"/>
  <c r="K578" i="16" s="1"/>
  <c r="E578" i="16" s="1"/>
  <c r="F577" i="16"/>
  <c r="K577" i="16" s="1"/>
  <c r="E577" i="16" s="1"/>
  <c r="F576" i="16"/>
  <c r="F575" i="16"/>
  <c r="K575" i="16" s="1"/>
  <c r="E575" i="16" s="1"/>
  <c r="F574" i="16"/>
  <c r="K574" i="16"/>
  <c r="F573" i="16"/>
  <c r="K573" i="16" s="1"/>
  <c r="F572" i="16"/>
  <c r="K572" i="16" s="1"/>
  <c r="F571" i="16"/>
  <c r="K571" i="16" s="1"/>
  <c r="F570" i="16"/>
  <c r="K570" i="16"/>
  <c r="E570" i="16" s="1"/>
  <c r="F569" i="16"/>
  <c r="K569" i="16" s="1"/>
  <c r="F568" i="16"/>
  <c r="K568" i="16" s="1"/>
  <c r="E568" i="16" s="1"/>
  <c r="F567" i="16"/>
  <c r="K567" i="16" s="1"/>
  <c r="E567" i="16" s="1"/>
  <c r="F566" i="16"/>
  <c r="K566" i="16"/>
  <c r="F565" i="16"/>
  <c r="K565" i="16" s="1"/>
  <c r="F564" i="16"/>
  <c r="K563" i="16"/>
  <c r="F561" i="16"/>
  <c r="K561" i="16" s="1"/>
  <c r="F560" i="16"/>
  <c r="K560" i="16" s="1"/>
  <c r="E560" i="16" s="1"/>
  <c r="F559" i="16"/>
  <c r="K559" i="16"/>
  <c r="F558" i="16"/>
  <c r="K558" i="16" s="1"/>
  <c r="F557" i="16"/>
  <c r="K557" i="16" s="1"/>
  <c r="F556" i="16"/>
  <c r="F555" i="16"/>
  <c r="K555" i="16"/>
  <c r="F554" i="16"/>
  <c r="K554" i="16" s="1"/>
  <c r="F553" i="16"/>
  <c r="K553" i="16" s="1"/>
  <c r="F552" i="16"/>
  <c r="F551" i="16"/>
  <c r="K551" i="16"/>
  <c r="E551" i="16" s="1"/>
  <c r="F550" i="16"/>
  <c r="F549" i="16"/>
  <c r="K549" i="16" s="1"/>
  <c r="F548" i="16"/>
  <c r="F547" i="16"/>
  <c r="K547" i="16"/>
  <c r="E547" i="16" s="1"/>
  <c r="F546" i="16"/>
  <c r="K546" i="16" s="1"/>
  <c r="F545" i="16"/>
  <c r="K545" i="16" s="1"/>
  <c r="F544" i="16"/>
  <c r="F543" i="16"/>
  <c r="K543" i="16"/>
  <c r="F542" i="16"/>
  <c r="F541" i="16"/>
  <c r="K541" i="16" s="1"/>
  <c r="E541" i="16" s="1"/>
  <c r="F540" i="16"/>
  <c r="K540" i="16"/>
  <c r="E540" i="16" s="1"/>
  <c r="F539" i="16"/>
  <c r="K539" i="16" s="1"/>
  <c r="F538" i="16"/>
  <c r="K538" i="16" s="1"/>
  <c r="E538" i="16" s="1"/>
  <c r="F537" i="16"/>
  <c r="K537" i="16" s="1"/>
  <c r="F536" i="16"/>
  <c r="K536" i="16"/>
  <c r="E536" i="16" s="1"/>
  <c r="F535" i="16"/>
  <c r="F534" i="16"/>
  <c r="F533" i="16"/>
  <c r="F532" i="16"/>
  <c r="K532" i="16"/>
  <c r="E532" i="16" s="1"/>
  <c r="F531" i="16"/>
  <c r="F530" i="16"/>
  <c r="K530" i="16" s="1"/>
  <c r="E530" i="16" s="1"/>
  <c r="F489" i="16"/>
  <c r="F488" i="16"/>
  <c r="K488" i="16"/>
  <c r="E488" i="16" s="1"/>
  <c r="F487" i="16"/>
  <c r="K487" i="16" s="1"/>
  <c r="F486" i="16"/>
  <c r="F485" i="16"/>
  <c r="K485" i="16"/>
  <c r="F484" i="16"/>
  <c r="F483" i="16"/>
  <c r="F482" i="16"/>
  <c r="F481" i="16"/>
  <c r="K481" i="16" s="1"/>
  <c r="F480" i="16"/>
  <c r="F479" i="16"/>
  <c r="K479" i="16" s="1"/>
  <c r="F478" i="16"/>
  <c r="K478" i="16" s="1"/>
  <c r="F477" i="16"/>
  <c r="K477" i="16" s="1"/>
  <c r="F476" i="16"/>
  <c r="F511" i="16" s="1"/>
  <c r="F707" i="16" s="1"/>
  <c r="F475" i="16"/>
  <c r="F474" i="16"/>
  <c r="K474" i="16" s="1"/>
  <c r="F473" i="16"/>
  <c r="F472" i="16"/>
  <c r="K472" i="16" s="1"/>
  <c r="F471" i="16"/>
  <c r="K471" i="16" s="1"/>
  <c r="F470" i="16"/>
  <c r="K470" i="16" s="1"/>
  <c r="E470" i="16" s="1"/>
  <c r="F469" i="16"/>
  <c r="K469" i="16" s="1"/>
  <c r="F468" i="16"/>
  <c r="F467" i="16"/>
  <c r="K467" i="16" s="1"/>
  <c r="F466" i="16"/>
  <c r="F465" i="16"/>
  <c r="K465" i="16" s="1"/>
  <c r="F464" i="16"/>
  <c r="K464" i="16" s="1"/>
  <c r="F463" i="16"/>
  <c r="K463" i="16"/>
  <c r="E463" i="16" s="1"/>
  <c r="F462" i="16"/>
  <c r="K462" i="16"/>
  <c r="E462" i="16" s="1"/>
  <c r="F461" i="16"/>
  <c r="F460" i="16"/>
  <c r="K460" i="16" s="1"/>
  <c r="F459" i="16"/>
  <c r="F458" i="16"/>
  <c r="K458" i="16" s="1"/>
  <c r="E458" i="16" s="1"/>
  <c r="F457" i="16"/>
  <c r="K457" i="16" s="1"/>
  <c r="F456" i="16"/>
  <c r="K456" i="16" s="1"/>
  <c r="E456" i="16" s="1"/>
  <c r="F421" i="16"/>
  <c r="F420" i="16"/>
  <c r="K420" i="16" s="1"/>
  <c r="F419" i="16"/>
  <c r="K419" i="16" s="1"/>
  <c r="F418" i="16"/>
  <c r="K418" i="16" s="1"/>
  <c r="F417" i="16"/>
  <c r="K417" i="16"/>
  <c r="E417" i="16" s="1"/>
  <c r="F416" i="16"/>
  <c r="K416" i="16"/>
  <c r="F415" i="16"/>
  <c r="K415" i="16"/>
  <c r="E415" i="16" s="1"/>
  <c r="F414" i="16"/>
  <c r="K414" i="16"/>
  <c r="E414" i="16" s="1"/>
  <c r="F413" i="16"/>
  <c r="K413" i="16" s="1"/>
  <c r="F412" i="16"/>
  <c r="K412" i="16" s="1"/>
  <c r="F411" i="16"/>
  <c r="K411" i="16" s="1"/>
  <c r="F410" i="16"/>
  <c r="F409" i="16"/>
  <c r="K409" i="16"/>
  <c r="F408" i="16"/>
  <c r="F407" i="16"/>
  <c r="F406" i="16"/>
  <c r="K406" i="16" s="1"/>
  <c r="F405" i="16"/>
  <c r="F404" i="16"/>
  <c r="F403" i="16"/>
  <c r="K403" i="16"/>
  <c r="F402" i="16"/>
  <c r="K402" i="16"/>
  <c r="F401" i="16"/>
  <c r="K401" i="16"/>
  <c r="F400" i="16"/>
  <c r="K400" i="16"/>
  <c r="F399" i="16"/>
  <c r="K399" i="16"/>
  <c r="E399" i="16" s="1"/>
  <c r="F398" i="16"/>
  <c r="F397" i="16"/>
  <c r="F396" i="16"/>
  <c r="F429" i="16" s="1"/>
  <c r="F497" i="16" s="1"/>
  <c r="F395" i="16"/>
  <c r="K395" i="16" s="1"/>
  <c r="F394" i="16"/>
  <c r="F389" i="16" s="1"/>
  <c r="F393" i="16"/>
  <c r="K393" i="16"/>
  <c r="F392" i="16"/>
  <c r="K392" i="16"/>
  <c r="K425" i="16" s="1"/>
  <c r="F391" i="16"/>
  <c r="K391" i="16"/>
  <c r="F390" i="16"/>
  <c r="K390" i="16" s="1"/>
  <c r="F388" i="16"/>
  <c r="K388" i="16" s="1"/>
  <c r="F387" i="16"/>
  <c r="F386" i="16"/>
  <c r="K386" i="16" s="1"/>
  <c r="F385" i="16"/>
  <c r="F384" i="16"/>
  <c r="K384" i="16" s="1"/>
  <c r="F383" i="16"/>
  <c r="K383" i="16" s="1"/>
  <c r="F382" i="16"/>
  <c r="K382" i="16"/>
  <c r="F381" i="16"/>
  <c r="F380" i="16"/>
  <c r="F379" i="16"/>
  <c r="K379" i="16" s="1"/>
  <c r="E379" i="16" s="1"/>
  <c r="F378" i="16"/>
  <c r="K378" i="16" s="1"/>
  <c r="F377" i="16"/>
  <c r="K377" i="16" s="1"/>
  <c r="F376" i="16"/>
  <c r="K376" i="16" s="1"/>
  <c r="F375" i="16"/>
  <c r="K375" i="16" s="1"/>
  <c r="F374" i="16"/>
  <c r="K374" i="16"/>
  <c r="E374" i="16" s="1"/>
  <c r="F373" i="16"/>
  <c r="K373" i="16" s="1"/>
  <c r="F372" i="16"/>
  <c r="K372" i="16" s="1"/>
  <c r="E372" i="16" s="1"/>
  <c r="F371" i="16"/>
  <c r="K371" i="16" s="1"/>
  <c r="F370" i="16"/>
  <c r="K370" i="16"/>
  <c r="F369" i="16"/>
  <c r="F368" i="16"/>
  <c r="K368" i="16" s="1"/>
  <c r="K434" i="16" s="1"/>
  <c r="F367" i="16"/>
  <c r="F366" i="16"/>
  <c r="F365" i="16"/>
  <c r="F364" i="16"/>
  <c r="K364" i="16" s="1"/>
  <c r="F363" i="16"/>
  <c r="K363" i="16"/>
  <c r="F362" i="16"/>
  <c r="K362" i="16" s="1"/>
  <c r="F361" i="16"/>
  <c r="K361" i="16" s="1"/>
  <c r="F360" i="16"/>
  <c r="F356" i="16" s="1"/>
  <c r="F741" i="16" s="1"/>
  <c r="F359" i="16"/>
  <c r="K359" i="16"/>
  <c r="F358" i="16"/>
  <c r="K358" i="16" s="1"/>
  <c r="F357" i="16"/>
  <c r="F354" i="16"/>
  <c r="K354" i="16" s="1"/>
  <c r="F353" i="16"/>
  <c r="K353" i="16" s="1"/>
  <c r="E353" i="16" s="1"/>
  <c r="F352" i="16"/>
  <c r="K352" i="16" s="1"/>
  <c r="E352" i="16" s="1"/>
  <c r="F351" i="16"/>
  <c r="K351" i="16" s="1"/>
  <c r="E351" i="16" s="1"/>
  <c r="F350" i="16"/>
  <c r="K350" i="16"/>
  <c r="F349" i="16"/>
  <c r="K349" i="16"/>
  <c r="E349" i="16" s="1"/>
  <c r="F348" i="16"/>
  <c r="K348" i="16" s="1"/>
  <c r="F347" i="16"/>
  <c r="K347" i="16" s="1"/>
  <c r="F346" i="16"/>
  <c r="K346" i="16"/>
  <c r="E346" i="16" s="1"/>
  <c r="F345" i="16"/>
  <c r="K345" i="16"/>
  <c r="E345" i="16" s="1"/>
  <c r="F344" i="16"/>
  <c r="K344" i="16" s="1"/>
  <c r="F343" i="16"/>
  <c r="K343" i="16" s="1"/>
  <c r="F342" i="16"/>
  <c r="K342" i="16"/>
  <c r="F341" i="16"/>
  <c r="K341" i="16"/>
  <c r="E341" i="16" s="1"/>
  <c r="F340" i="16"/>
  <c r="K340" i="16" s="1"/>
  <c r="F339" i="16"/>
  <c r="K339" i="16" s="1"/>
  <c r="E339" i="16" s="1"/>
  <c r="F338" i="16"/>
  <c r="K338" i="16"/>
  <c r="E338" i="16" s="1"/>
  <c r="F337" i="16"/>
  <c r="K337" i="16"/>
  <c r="E337" i="16" s="1"/>
  <c r="F336" i="16"/>
  <c r="K336" i="16" s="1"/>
  <c r="F335" i="16"/>
  <c r="K335" i="16" s="1"/>
  <c r="E335" i="16" s="1"/>
  <c r="F334" i="16"/>
  <c r="K334" i="16"/>
  <c r="F333" i="16"/>
  <c r="K333" i="16"/>
  <c r="E333" i="16" s="1"/>
  <c r="F332" i="16"/>
  <c r="K332" i="16" s="1"/>
  <c r="F331" i="16"/>
  <c r="K331" i="16" s="1"/>
  <c r="E331" i="16" s="1"/>
  <c r="F330" i="16"/>
  <c r="K330" i="16"/>
  <c r="E330" i="16" s="1"/>
  <c r="F329" i="16"/>
  <c r="K329" i="16"/>
  <c r="E329" i="16" s="1"/>
  <c r="F328" i="16"/>
  <c r="K328" i="16" s="1"/>
  <c r="F327" i="16"/>
  <c r="F326" i="16"/>
  <c r="K326" i="16"/>
  <c r="F325" i="16"/>
  <c r="K325" i="16"/>
  <c r="E325" i="16" s="1"/>
  <c r="F324" i="16"/>
  <c r="K324" i="16"/>
  <c r="F323" i="16"/>
  <c r="K323" i="16"/>
  <c r="F317" i="16"/>
  <c r="K317" i="16" s="1"/>
  <c r="F316" i="16"/>
  <c r="K316" i="16" s="1"/>
  <c r="E316" i="16" s="1"/>
  <c r="F315" i="16"/>
  <c r="K315" i="16"/>
  <c r="E315" i="16" s="1"/>
  <c r="F314" i="16"/>
  <c r="K314" i="16" s="1"/>
  <c r="F313" i="16"/>
  <c r="K313" i="16" s="1"/>
  <c r="E313" i="16" s="1"/>
  <c r="F312" i="16"/>
  <c r="K312" i="16" s="1"/>
  <c r="F311" i="16"/>
  <c r="K311" i="16"/>
  <c r="F310" i="16"/>
  <c r="K310" i="16" s="1"/>
  <c r="F309" i="16"/>
  <c r="K309" i="16" s="1"/>
  <c r="F308" i="16"/>
  <c r="K308" i="16" s="1"/>
  <c r="E308" i="16" s="1"/>
  <c r="F307" i="16"/>
  <c r="K307" i="16"/>
  <c r="E307" i="16" s="1"/>
  <c r="F306" i="16"/>
  <c r="K306" i="16" s="1"/>
  <c r="F305" i="16"/>
  <c r="K305" i="16" s="1"/>
  <c r="E305" i="16" s="1"/>
  <c r="F304" i="16"/>
  <c r="K304" i="16" s="1"/>
  <c r="F303" i="16"/>
  <c r="K303" i="16"/>
  <c r="F302" i="16"/>
  <c r="K302" i="16" s="1"/>
  <c r="F300" i="16"/>
  <c r="K300" i="16" s="1"/>
  <c r="E300" i="16" s="1"/>
  <c r="F298" i="16"/>
  <c r="K298" i="16" s="1"/>
  <c r="F297" i="16"/>
  <c r="K297" i="16" s="1"/>
  <c r="F296" i="16"/>
  <c r="K296" i="16" s="1"/>
  <c r="E296" i="16" s="1"/>
  <c r="F295" i="16"/>
  <c r="K295" i="16"/>
  <c r="E295" i="16" s="1"/>
  <c r="F293" i="16"/>
  <c r="K293" i="16" s="1"/>
  <c r="F292" i="16"/>
  <c r="K292" i="16" s="1"/>
  <c r="E292" i="16" s="1"/>
  <c r="F291" i="16"/>
  <c r="K291" i="16"/>
  <c r="E291" i="16" s="1"/>
  <c r="F290" i="16"/>
  <c r="K290" i="16" s="1"/>
  <c r="F289" i="16"/>
  <c r="K289" i="16" s="1"/>
  <c r="E289" i="16" s="1"/>
  <c r="F288" i="16"/>
  <c r="K288" i="16" s="1"/>
  <c r="F285" i="16"/>
  <c r="K285" i="16" s="1"/>
  <c r="E285" i="16" s="1"/>
  <c r="F284" i="16"/>
  <c r="K284" i="16" s="1"/>
  <c r="F283" i="16"/>
  <c r="K283" i="16"/>
  <c r="F282" i="16"/>
  <c r="K282" i="16" s="1"/>
  <c r="F281" i="16"/>
  <c r="K281" i="16" s="1"/>
  <c r="F280" i="16"/>
  <c r="K280" i="16" s="1"/>
  <c r="E280" i="16" s="1"/>
  <c r="F279" i="16"/>
  <c r="K279" i="16"/>
  <c r="E279" i="16" s="1"/>
  <c r="F278" i="16"/>
  <c r="K278" i="16" s="1"/>
  <c r="F277" i="16"/>
  <c r="K277" i="16" s="1"/>
  <c r="E277" i="16" s="1"/>
  <c r="F276" i="16"/>
  <c r="K276" i="16" s="1"/>
  <c r="F275" i="16"/>
  <c r="K275" i="16"/>
  <c r="F274" i="16"/>
  <c r="K274" i="16" s="1"/>
  <c r="F273" i="16"/>
  <c r="K273" i="16" s="1"/>
  <c r="F272" i="16"/>
  <c r="K272" i="16" s="1"/>
  <c r="E272" i="16" s="1"/>
  <c r="F271" i="16"/>
  <c r="K271" i="16"/>
  <c r="E271" i="16" s="1"/>
  <c r="F270" i="16"/>
  <c r="K270" i="16" s="1"/>
  <c r="F269" i="16"/>
  <c r="K269" i="16" s="1"/>
  <c r="E269" i="16" s="1"/>
  <c r="F268" i="16"/>
  <c r="K268" i="16" s="1"/>
  <c r="F267" i="16"/>
  <c r="K267" i="16"/>
  <c r="F266" i="16"/>
  <c r="K266" i="16" s="1"/>
  <c r="F265" i="16"/>
  <c r="K265" i="16" s="1"/>
  <c r="F264" i="16"/>
  <c r="K264" i="16" s="1"/>
  <c r="F263" i="16"/>
  <c r="K263" i="16"/>
  <c r="E263" i="16" s="1"/>
  <c r="F262" i="16"/>
  <c r="K262" i="16" s="1"/>
  <c r="F261" i="16"/>
  <c r="K261" i="16" s="1"/>
  <c r="E261" i="16" s="1"/>
  <c r="F260" i="16"/>
  <c r="K260" i="16" s="1"/>
  <c r="F259" i="16"/>
  <c r="K259" i="16"/>
  <c r="F258" i="16"/>
  <c r="K258" i="16" s="1"/>
  <c r="F257" i="16"/>
  <c r="K257" i="16" s="1"/>
  <c r="F256" i="16"/>
  <c r="K256" i="16" s="1"/>
  <c r="E256" i="16" s="1"/>
  <c r="F255" i="16"/>
  <c r="F254" i="16"/>
  <c r="K254" i="16"/>
  <c r="F187" i="16"/>
  <c r="F188" i="16"/>
  <c r="K188" i="16" s="1"/>
  <c r="F189" i="16"/>
  <c r="K189" i="16" s="1"/>
  <c r="F190" i="16"/>
  <c r="F191" i="16"/>
  <c r="K191" i="16" s="1"/>
  <c r="F192" i="16"/>
  <c r="K192" i="16" s="1"/>
  <c r="F193" i="16"/>
  <c r="K193" i="16"/>
  <c r="F194" i="16"/>
  <c r="K194" i="16"/>
  <c r="F195" i="16"/>
  <c r="K195" i="16" s="1"/>
  <c r="F196" i="16"/>
  <c r="K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F203" i="16"/>
  <c r="K203" i="16"/>
  <c r="F204" i="16"/>
  <c r="K204" i="16"/>
  <c r="F205" i="16"/>
  <c r="K205" i="16"/>
  <c r="E205" i="16" s="1"/>
  <c r="F206" i="16"/>
  <c r="F207" i="16"/>
  <c r="K207" i="16" s="1"/>
  <c r="F208" i="16"/>
  <c r="F242" i="16" s="1"/>
  <c r="F514" i="16" s="1"/>
  <c r="F209" i="16"/>
  <c r="K209" i="16" s="1"/>
  <c r="F210" i="16"/>
  <c r="F245" i="16" s="1"/>
  <c r="F519" i="16" s="1"/>
  <c r="F715" i="16" s="1"/>
  <c r="F211" i="16"/>
  <c r="K211" i="16"/>
  <c r="F212" i="16"/>
  <c r="K212" i="16"/>
  <c r="E212" i="16" s="1"/>
  <c r="F213" i="16"/>
  <c r="K213" i="16"/>
  <c r="F214" i="16"/>
  <c r="K214" i="16"/>
  <c r="E214" i="16" s="1"/>
  <c r="F215" i="16"/>
  <c r="K215" i="16"/>
  <c r="E215" i="16" s="1"/>
  <c r="F216" i="16"/>
  <c r="K216" i="16" s="1"/>
  <c r="F217" i="16"/>
  <c r="F252" i="16" s="1"/>
  <c r="F186" i="16"/>
  <c r="K186" i="16"/>
  <c r="F184" i="16"/>
  <c r="K184" i="16" s="1"/>
  <c r="F183" i="16"/>
  <c r="K183" i="16" s="1"/>
  <c r="E183" i="16" s="1"/>
  <c r="F182" i="16"/>
  <c r="K182" i="16" s="1"/>
  <c r="F181" i="16"/>
  <c r="K181" i="16"/>
  <c r="E181" i="16" s="1"/>
  <c r="F180" i="16"/>
  <c r="K180" i="16" s="1"/>
  <c r="F179" i="16"/>
  <c r="F178" i="16"/>
  <c r="K178" i="16" s="1"/>
  <c r="E178" i="16" s="1"/>
  <c r="F177" i="16"/>
  <c r="F244" i="16" s="1"/>
  <c r="F176" i="16"/>
  <c r="K176" i="16"/>
  <c r="F175" i="16"/>
  <c r="K175" i="16" s="1"/>
  <c r="F174" i="16"/>
  <c r="K174" i="16" s="1"/>
  <c r="F173" i="16"/>
  <c r="K173" i="16" s="1"/>
  <c r="F172" i="16"/>
  <c r="K172" i="16"/>
  <c r="F171" i="16"/>
  <c r="K171" i="16" s="1"/>
  <c r="F169" i="16"/>
  <c r="K169" i="16" s="1"/>
  <c r="F168" i="16"/>
  <c r="K168" i="16"/>
  <c r="E168" i="16" s="1"/>
  <c r="F167" i="16"/>
  <c r="F166" i="16"/>
  <c r="K166" i="16" s="1"/>
  <c r="E166" i="16" s="1"/>
  <c r="F165" i="16"/>
  <c r="K165" i="16" s="1"/>
  <c r="F164" i="16"/>
  <c r="K164" i="16" s="1"/>
  <c r="E164" i="16" s="1"/>
  <c r="F163" i="16"/>
  <c r="K163" i="16" s="1"/>
  <c r="F162" i="16"/>
  <c r="K162" i="16" s="1"/>
  <c r="E162" i="16" s="1"/>
  <c r="F161" i="16"/>
  <c r="K161" i="16"/>
  <c r="F160" i="16"/>
  <c r="K160" i="16" s="1"/>
  <c r="F159" i="16"/>
  <c r="F158" i="16"/>
  <c r="K158" i="16" s="1"/>
  <c r="F157" i="16"/>
  <c r="F156" i="16"/>
  <c r="K156" i="16" s="1"/>
  <c r="F155" i="16"/>
  <c r="K155" i="16" s="1"/>
  <c r="E155" i="16" s="1"/>
  <c r="F154" i="16"/>
  <c r="K154" i="16" s="1"/>
  <c r="F153" i="16"/>
  <c r="K153" i="16" s="1"/>
  <c r="F152" i="16"/>
  <c r="K152" i="16" s="1"/>
  <c r="F151" i="16"/>
  <c r="F149" i="16"/>
  <c r="K149" i="16" s="1"/>
  <c r="F148" i="16"/>
  <c r="K148" i="16" s="1"/>
  <c r="F147" i="16"/>
  <c r="K147" i="16" s="1"/>
  <c r="F146" i="16"/>
  <c r="K146" i="16" s="1"/>
  <c r="F145" i="16"/>
  <c r="K145" i="16"/>
  <c r="F144" i="16"/>
  <c r="K144" i="16"/>
  <c r="E144" i="16" s="1"/>
  <c r="F143" i="16"/>
  <c r="K143" i="16" s="1"/>
  <c r="F142" i="16"/>
  <c r="K142" i="16" s="1"/>
  <c r="F141" i="16"/>
  <c r="K141" i="16"/>
  <c r="F140" i="16"/>
  <c r="K140" i="16" s="1"/>
  <c r="F139" i="16"/>
  <c r="K139" i="16" s="1"/>
  <c r="F138" i="16"/>
  <c r="K138" i="16" s="1"/>
  <c r="F137" i="16"/>
  <c r="K137" i="16"/>
  <c r="F136" i="16"/>
  <c r="K136" i="16" s="1"/>
  <c r="F135" i="16"/>
  <c r="K135" i="16" s="1"/>
  <c r="F134" i="16"/>
  <c r="K134" i="16" s="1"/>
  <c r="E134" i="16" s="1"/>
  <c r="F133" i="16"/>
  <c r="F132" i="16"/>
  <c r="K132" i="16" s="1"/>
  <c r="E132" i="16" s="1"/>
  <c r="F131" i="16"/>
  <c r="K131" i="16"/>
  <c r="E131" i="16" s="1"/>
  <c r="F130" i="16"/>
  <c r="K130" i="16" s="1"/>
  <c r="F129" i="16"/>
  <c r="K129" i="16" s="1"/>
  <c r="E129" i="16" s="1"/>
  <c r="F128" i="16"/>
  <c r="K128" i="16" s="1"/>
  <c r="E128" i="16" s="1"/>
  <c r="F127" i="16"/>
  <c r="K127" i="16"/>
  <c r="F126" i="16"/>
  <c r="K126" i="16" s="1"/>
  <c r="F125" i="16"/>
  <c r="F124" i="16"/>
  <c r="K124" i="16" s="1"/>
  <c r="F123" i="16"/>
  <c r="F122" i="16"/>
  <c r="K122" i="16" s="1"/>
  <c r="F121" i="16"/>
  <c r="K121" i="16" s="1"/>
  <c r="F120" i="16"/>
  <c r="K120" i="16" s="1"/>
  <c r="E120" i="16" s="1"/>
  <c r="F119" i="16"/>
  <c r="K119" i="16"/>
  <c r="E119" i="16" s="1"/>
  <c r="F118" i="16"/>
  <c r="K118" i="16" s="1"/>
  <c r="F116" i="16"/>
  <c r="K116" i="16" s="1"/>
  <c r="E116" i="16" s="1"/>
  <c r="F115" i="16"/>
  <c r="K115" i="16" s="1"/>
  <c r="E115" i="16" s="1"/>
  <c r="F114" i="16"/>
  <c r="K114" i="16"/>
  <c r="F113" i="16"/>
  <c r="K113" i="16" s="1"/>
  <c r="F112" i="16"/>
  <c r="F111" i="16"/>
  <c r="K111" i="16" s="1"/>
  <c r="F110" i="16"/>
  <c r="K110" i="16"/>
  <c r="E110" i="16" s="1"/>
  <c r="F109" i="16"/>
  <c r="K109" i="16" s="1"/>
  <c r="F108" i="16"/>
  <c r="F107" i="16"/>
  <c r="K107" i="16" s="1"/>
  <c r="F106" i="16"/>
  <c r="F105" i="16"/>
  <c r="K105" i="16" s="1"/>
  <c r="E105" i="16" s="1"/>
  <c r="F104" i="16"/>
  <c r="K104" i="16"/>
  <c r="F103" i="16"/>
  <c r="K103" i="16" s="1"/>
  <c r="F102" i="16"/>
  <c r="K102" i="16" s="1"/>
  <c r="F101" i="16"/>
  <c r="K101" i="16" s="1"/>
  <c r="E101" i="16" s="1"/>
  <c r="F100" i="16"/>
  <c r="K100" i="16" s="1"/>
  <c r="F99" i="16"/>
  <c r="K99" i="16" s="1"/>
  <c r="E99" i="16" s="1"/>
  <c r="F98" i="16"/>
  <c r="K98" i="16" s="1"/>
  <c r="F97" i="16"/>
  <c r="K97" i="16"/>
  <c r="E97" i="16" s="1"/>
  <c r="F96" i="16"/>
  <c r="K96" i="16" s="1"/>
  <c r="E96" i="16" s="1"/>
  <c r="F95" i="16"/>
  <c r="K95" i="16" s="1"/>
  <c r="E95" i="16" s="1"/>
  <c r="F94" i="16"/>
  <c r="K94" i="16" s="1"/>
  <c r="E94" i="16" s="1"/>
  <c r="F93" i="16"/>
  <c r="K93" i="16"/>
  <c r="E93" i="16" s="1"/>
  <c r="F92" i="16"/>
  <c r="K92" i="16"/>
  <c r="E92" i="16" s="1"/>
  <c r="F91" i="16"/>
  <c r="K91" i="16" s="1"/>
  <c r="F90" i="16"/>
  <c r="K90" i="16" s="1"/>
  <c r="E90" i="16" s="1"/>
  <c r="F89" i="16"/>
  <c r="K89" i="16" s="1"/>
  <c r="E89" i="16" s="1"/>
  <c r="F88" i="16"/>
  <c r="K88" i="16"/>
  <c r="F87" i="16"/>
  <c r="K87" i="16" s="1"/>
  <c r="F86" i="16"/>
  <c r="K86" i="16" s="1"/>
  <c r="E86" i="16" s="1"/>
  <c r="F85" i="16"/>
  <c r="K85" i="16" s="1"/>
  <c r="E85" i="16" s="1"/>
  <c r="F81" i="16"/>
  <c r="K81" i="16"/>
  <c r="E81" i="16" s="1"/>
  <c r="F80" i="16"/>
  <c r="K80" i="16" s="1"/>
  <c r="F79" i="16"/>
  <c r="K79" i="16" s="1"/>
  <c r="E79" i="16" s="1"/>
  <c r="F78" i="16"/>
  <c r="K78" i="16" s="1"/>
  <c r="F77" i="16"/>
  <c r="K77" i="16"/>
  <c r="F76" i="16"/>
  <c r="K76" i="16" s="1"/>
  <c r="F72" i="16"/>
  <c r="K72" i="16" s="1"/>
  <c r="F71" i="16"/>
  <c r="K71" i="16" s="1"/>
  <c r="E71" i="16" s="1"/>
  <c r="F70" i="16"/>
  <c r="K70" i="16"/>
  <c r="E70" i="16" s="1"/>
  <c r="F69" i="16"/>
  <c r="K69" i="16" s="1"/>
  <c r="F68" i="16"/>
  <c r="K68" i="16" s="1"/>
  <c r="E68" i="16" s="1"/>
  <c r="F67" i="16"/>
  <c r="K67" i="16" s="1"/>
  <c r="F66" i="16"/>
  <c r="K66" i="16"/>
  <c r="F65" i="16"/>
  <c r="K65" i="16" s="1"/>
  <c r="F64" i="16"/>
  <c r="K64" i="16" s="1"/>
  <c r="F63" i="16"/>
  <c r="K63" i="16"/>
  <c r="F62" i="16"/>
  <c r="K62" i="16" s="1"/>
  <c r="F61" i="16"/>
  <c r="K61" i="16" s="1"/>
  <c r="F60" i="16"/>
  <c r="K60" i="16" s="1"/>
  <c r="E60" i="16" s="1"/>
  <c r="F59" i="16"/>
  <c r="K59" i="16"/>
  <c r="E59" i="16" s="1"/>
  <c r="F58" i="16"/>
  <c r="K58" i="16" s="1"/>
  <c r="F57" i="16"/>
  <c r="K57" i="16" s="1"/>
  <c r="E57" i="16" s="1"/>
  <c r="F55" i="16"/>
  <c r="K55" i="16"/>
  <c r="E55" i="16" s="1"/>
  <c r="F54" i="16"/>
  <c r="K54" i="16" s="1"/>
  <c r="F53" i="16"/>
  <c r="K53" i="16" s="1"/>
  <c r="E53" i="16" s="1"/>
  <c r="F52" i="16"/>
  <c r="K52" i="16" s="1"/>
  <c r="E52" i="16" s="1"/>
  <c r="F51" i="16"/>
  <c r="K51" i="16"/>
  <c r="E51" i="16" s="1"/>
  <c r="F50" i="16"/>
  <c r="K50" i="16" s="1"/>
  <c r="F49" i="16"/>
  <c r="I13" i="16"/>
  <c r="F15" i="16"/>
  <c r="K15" i="16" s="1"/>
  <c r="F16" i="16"/>
  <c r="K16" i="16" s="1"/>
  <c r="E16" i="16" s="1"/>
  <c r="F17" i="16"/>
  <c r="K17" i="16" s="1"/>
  <c r="E17" i="16" s="1"/>
  <c r="F18" i="16"/>
  <c r="K18" i="16" s="1"/>
  <c r="E18" i="16" s="1"/>
  <c r="F19" i="16"/>
  <c r="K19" i="16" s="1"/>
  <c r="F20" i="16"/>
  <c r="K20" i="16" s="1"/>
  <c r="E20" i="16" s="1"/>
  <c r="F21" i="16"/>
  <c r="K21" i="16" s="1"/>
  <c r="F22" i="16"/>
  <c r="K22" i="16" s="1"/>
  <c r="F23" i="16"/>
  <c r="K23" i="16" s="1"/>
  <c r="E23" i="16" s="1"/>
  <c r="F24" i="16"/>
  <c r="K24" i="16" s="1"/>
  <c r="F25" i="16"/>
  <c r="K25" i="16" s="1"/>
  <c r="E25" i="16" s="1"/>
  <c r="F26" i="16"/>
  <c r="K26" i="16" s="1"/>
  <c r="F27" i="16"/>
  <c r="K27" i="16" s="1"/>
  <c r="F28" i="16"/>
  <c r="K28" i="16" s="1"/>
  <c r="F29" i="16"/>
  <c r="K29" i="16" s="1"/>
  <c r="F30" i="16"/>
  <c r="K30" i="16" s="1"/>
  <c r="F31" i="16"/>
  <c r="K31" i="16"/>
  <c r="E31" i="16" s="1"/>
  <c r="F32" i="16"/>
  <c r="K32" i="16" s="1"/>
  <c r="F35" i="16"/>
  <c r="K35" i="16" s="1"/>
  <c r="F36" i="16"/>
  <c r="K36" i="16" s="1"/>
  <c r="F37" i="16"/>
  <c r="K37" i="16" s="1"/>
  <c r="E37" i="16" s="1"/>
  <c r="F38" i="16"/>
  <c r="K38" i="16" s="1"/>
  <c r="F39" i="16"/>
  <c r="K39" i="16" s="1"/>
  <c r="E39" i="16" s="1"/>
  <c r="F40" i="16"/>
  <c r="K40" i="16" s="1"/>
  <c r="F41" i="16"/>
  <c r="K41" i="16" s="1"/>
  <c r="E41" i="16" s="1"/>
  <c r="F42" i="16"/>
  <c r="K42" i="16" s="1"/>
  <c r="E42" i="16" s="1"/>
  <c r="F43" i="16"/>
  <c r="K43" i="16"/>
  <c r="E43" i="16" s="1"/>
  <c r="F44" i="16"/>
  <c r="K44" i="16" s="1"/>
  <c r="F45" i="16"/>
  <c r="K45" i="16" s="1"/>
  <c r="E45" i="16" s="1"/>
  <c r="F46" i="16"/>
  <c r="K46" i="16"/>
  <c r="E46" i="16" s="1"/>
  <c r="F14" i="16"/>
  <c r="K14" i="16"/>
  <c r="E14" i="16" s="1"/>
  <c r="K18" i="17"/>
  <c r="J18" i="17"/>
  <c r="I18" i="17"/>
  <c r="L17" i="17"/>
  <c r="F17" i="17" s="1"/>
  <c r="L16" i="17"/>
  <c r="F16" i="17" s="1"/>
  <c r="L15" i="17"/>
  <c r="K14" i="17"/>
  <c r="J14" i="17"/>
  <c r="I14" i="17"/>
  <c r="G14" i="17"/>
  <c r="H18" i="17"/>
  <c r="G703" i="16"/>
  <c r="G651" i="16"/>
  <c r="G657" i="16"/>
  <c r="G666" i="16"/>
  <c r="G562" i="16"/>
  <c r="G659" i="16"/>
  <c r="G670" i="16"/>
  <c r="G707" i="16" s="1"/>
  <c r="G322" i="16"/>
  <c r="J675" i="16"/>
  <c r="J712" i="16" s="1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H319" i="16" s="1"/>
  <c r="I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H703" i="16"/>
  <c r="I628" i="16"/>
  <c r="J628" i="16"/>
  <c r="H634" i="16"/>
  <c r="I634" i="16"/>
  <c r="J634" i="16"/>
  <c r="H650" i="16"/>
  <c r="I650" i="16"/>
  <c r="J650" i="16"/>
  <c r="J685" i="16" s="1"/>
  <c r="H651" i="16"/>
  <c r="I651" i="16"/>
  <c r="J651" i="16"/>
  <c r="G652" i="16"/>
  <c r="H652" i="16"/>
  <c r="I652" i="16"/>
  <c r="J652" i="16"/>
  <c r="G653" i="16"/>
  <c r="H653" i="16"/>
  <c r="H688" i="16" s="1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J691" i="16" s="1"/>
  <c r="H657" i="16"/>
  <c r="I657" i="16"/>
  <c r="I692" i="16" s="1"/>
  <c r="J657" i="16"/>
  <c r="H658" i="16"/>
  <c r="I658" i="16"/>
  <c r="J658" i="16"/>
  <c r="H659" i="16"/>
  <c r="I659" i="16"/>
  <c r="I694" i="16" s="1"/>
  <c r="J659" i="16"/>
  <c r="G660" i="16"/>
  <c r="G695" i="16" s="1"/>
  <c r="H660" i="16"/>
  <c r="I660" i="16"/>
  <c r="I695" i="16"/>
  <c r="J660" i="16"/>
  <c r="G661" i="16"/>
  <c r="H661" i="16"/>
  <c r="I661" i="16"/>
  <c r="I697" i="16" s="1"/>
  <c r="J661" i="16"/>
  <c r="G662" i="16"/>
  <c r="G698" i="16" s="1"/>
  <c r="H662" i="16"/>
  <c r="I662" i="16"/>
  <c r="I698" i="16" s="1"/>
  <c r="J662" i="16"/>
  <c r="G663" i="16"/>
  <c r="G699" i="16" s="1"/>
  <c r="H663" i="16"/>
  <c r="I663" i="16"/>
  <c r="I699" i="16" s="1"/>
  <c r="J663" i="16"/>
  <c r="G664" i="16"/>
  <c r="G700" i="16" s="1"/>
  <c r="H664" i="16"/>
  <c r="I664" i="16"/>
  <c r="I700" i="16" s="1"/>
  <c r="J664" i="16"/>
  <c r="G665" i="16"/>
  <c r="G701" i="16" s="1"/>
  <c r="H665" i="16"/>
  <c r="I665" i="16"/>
  <c r="I701" i="16" s="1"/>
  <c r="J665" i="16"/>
  <c r="H666" i="16"/>
  <c r="I666" i="16"/>
  <c r="J666" i="16"/>
  <c r="J702" i="16" s="1"/>
  <c r="H669" i="16"/>
  <c r="I669" i="16"/>
  <c r="I705" i="16" s="1"/>
  <c r="J669" i="16"/>
  <c r="H670" i="16"/>
  <c r="H707" i="16" s="1"/>
  <c r="I670" i="16"/>
  <c r="J670" i="16"/>
  <c r="J707" i="16" s="1"/>
  <c r="G671" i="16"/>
  <c r="G708" i="16"/>
  <c r="H671" i="16"/>
  <c r="H708" i="16"/>
  <c r="I671" i="16"/>
  <c r="I708" i="16"/>
  <c r="J671" i="16"/>
  <c r="H672" i="16"/>
  <c r="H709" i="16" s="1"/>
  <c r="I672" i="16"/>
  <c r="J672" i="16"/>
  <c r="J709" i="16" s="1"/>
  <c r="G673" i="16"/>
  <c r="H673" i="16"/>
  <c r="H710" i="16" s="1"/>
  <c r="I673" i="16"/>
  <c r="J673" i="16"/>
  <c r="J710" i="16" s="1"/>
  <c r="H674" i="16"/>
  <c r="H711" i="16" s="1"/>
  <c r="I674" i="16"/>
  <c r="J674" i="16"/>
  <c r="G676" i="16"/>
  <c r="H676" i="16"/>
  <c r="I676" i="16"/>
  <c r="J676" i="16"/>
  <c r="H677" i="16"/>
  <c r="H716" i="16" s="1"/>
  <c r="I677" i="16"/>
  <c r="J677" i="16"/>
  <c r="G678" i="16"/>
  <c r="H678" i="16"/>
  <c r="H717" i="16" s="1"/>
  <c r="I678" i="16"/>
  <c r="I717" i="16" s="1"/>
  <c r="J678" i="16"/>
  <c r="J717" i="16"/>
  <c r="G680" i="16"/>
  <c r="H680" i="16"/>
  <c r="I680" i="16"/>
  <c r="J680" i="16"/>
  <c r="H681" i="16"/>
  <c r="H720" i="16" s="1"/>
  <c r="I681" i="16"/>
  <c r="J681" i="16"/>
  <c r="J720" i="16" s="1"/>
  <c r="H682" i="16"/>
  <c r="I682" i="16"/>
  <c r="J682" i="16"/>
  <c r="G683" i="16"/>
  <c r="G722" i="16" s="1"/>
  <c r="H683" i="16"/>
  <c r="I683" i="16"/>
  <c r="J683" i="16"/>
  <c r="J218" i="16"/>
  <c r="G356" i="16"/>
  <c r="G84" i="16"/>
  <c r="G150" i="16"/>
  <c r="G677" i="16"/>
  <c r="G655" i="16"/>
  <c r="G529" i="16"/>
  <c r="G674" i="16"/>
  <c r="G681" i="16"/>
  <c r="G720" i="16" s="1"/>
  <c r="G682" i="16"/>
  <c r="G253" i="16"/>
  <c r="G455" i="16"/>
  <c r="G672" i="16"/>
  <c r="G669" i="16"/>
  <c r="G705" i="16" s="1"/>
  <c r="G650" i="16"/>
  <c r="G628" i="16"/>
  <c r="H14" i="17"/>
  <c r="K86" i="17"/>
  <c r="J86" i="17"/>
  <c r="G18" i="17"/>
  <c r="B25" i="17" s="1"/>
  <c r="L441" i="16"/>
  <c r="L445" i="16"/>
  <c r="R433" i="16"/>
  <c r="R441" i="16"/>
  <c r="R445" i="16"/>
  <c r="L440" i="16"/>
  <c r="R428" i="16"/>
  <c r="R440" i="16"/>
  <c r="R448" i="16"/>
  <c r="L439" i="16"/>
  <c r="R427" i="16"/>
  <c r="R439" i="16"/>
  <c r="L430" i="16"/>
  <c r="L438" i="16"/>
  <c r="R426" i="16"/>
  <c r="R438" i="16"/>
  <c r="Q170" i="16"/>
  <c r="Q238" i="16" s="1"/>
  <c r="F502" i="16"/>
  <c r="F696" i="16" s="1"/>
  <c r="K459" i="16"/>
  <c r="K475" i="16"/>
  <c r="K483" i="16"/>
  <c r="E483" i="16" s="1"/>
  <c r="Q177" i="16"/>
  <c r="Q244" i="16"/>
  <c r="L244" i="16"/>
  <c r="Q186" i="16"/>
  <c r="Q190" i="16"/>
  <c r="L223" i="16"/>
  <c r="Q210" i="16"/>
  <c r="L245" i="16"/>
  <c r="L519" i="16" s="1"/>
  <c r="L715" i="16" s="1"/>
  <c r="Q458" i="16"/>
  <c r="Q462" i="16"/>
  <c r="Q466" i="16"/>
  <c r="Q470" i="16"/>
  <c r="Q474" i="16"/>
  <c r="Q478" i="16"/>
  <c r="Q482" i="16"/>
  <c r="Q486" i="16"/>
  <c r="Q635" i="16"/>
  <c r="W191" i="16"/>
  <c r="W224" i="16" s="1"/>
  <c r="W458" i="16"/>
  <c r="W462" i="16"/>
  <c r="W466" i="16"/>
  <c r="W470" i="16"/>
  <c r="W474" i="16"/>
  <c r="W478" i="16"/>
  <c r="W482" i="16"/>
  <c r="W486" i="16"/>
  <c r="W635" i="16"/>
  <c r="R84" i="16"/>
  <c r="R453" i="16"/>
  <c r="R451" i="16"/>
  <c r="R450" i="16"/>
  <c r="L447" i="16"/>
  <c r="O710" i="16"/>
  <c r="F444" i="16"/>
  <c r="R434" i="16"/>
  <c r="U498" i="16"/>
  <c r="U692" i="16" s="1"/>
  <c r="L249" i="16"/>
  <c r="R236" i="16"/>
  <c r="R508" i="16" s="1"/>
  <c r="R702" i="16" s="1"/>
  <c r="R232" i="16"/>
  <c r="R228" i="16"/>
  <c r="K466" i="16"/>
  <c r="E466" i="16" s="1"/>
  <c r="K482" i="16"/>
  <c r="L222" i="16"/>
  <c r="L502" i="16"/>
  <c r="L696" i="16" s="1"/>
  <c r="Q457" i="16"/>
  <c r="Q465" i="16"/>
  <c r="Q473" i="16"/>
  <c r="Q481" i="16"/>
  <c r="E481" i="16" s="1"/>
  <c r="Q489" i="16"/>
  <c r="W177" i="16"/>
  <c r="W244" i="16" s="1"/>
  <c r="R244" i="16"/>
  <c r="W186" i="16"/>
  <c r="W190" i="16"/>
  <c r="W210" i="16"/>
  <c r="W245" i="16" s="1"/>
  <c r="W457" i="16"/>
  <c r="W461" i="16"/>
  <c r="W465" i="16"/>
  <c r="W469" i="16"/>
  <c r="W477" i="16"/>
  <c r="W485" i="16"/>
  <c r="W522" i="16" s="1"/>
  <c r="O491" i="16"/>
  <c r="U722" i="16"/>
  <c r="F450" i="16"/>
  <c r="R447" i="16"/>
  <c r="F442" i="16"/>
  <c r="F439" i="16"/>
  <c r="F436" i="16"/>
  <c r="R432" i="16"/>
  <c r="R431" i="16"/>
  <c r="R430" i="16"/>
  <c r="R429" i="16"/>
  <c r="R425" i="16"/>
  <c r="L424" i="16"/>
  <c r="L250" i="16"/>
  <c r="L235" i="16"/>
  <c r="L227" i="16"/>
  <c r="K461" i="16"/>
  <c r="K473" i="16"/>
  <c r="E473" i="16" s="1"/>
  <c r="Q188" i="16"/>
  <c r="L221" i="16"/>
  <c r="Q456" i="16"/>
  <c r="Q460" i="16"/>
  <c r="Q464" i="16"/>
  <c r="Q468" i="16"/>
  <c r="Q472" i="16"/>
  <c r="Q476" i="16"/>
  <c r="Q480" i="16"/>
  <c r="Q484" i="16"/>
  <c r="Q488" i="16"/>
  <c r="W193" i="16"/>
  <c r="W368" i="16"/>
  <c r="W434" i="16" s="1"/>
  <c r="R502" i="16"/>
  <c r="R696" i="16" s="1"/>
  <c r="W456" i="16"/>
  <c r="W460" i="16"/>
  <c r="W464" i="16"/>
  <c r="W468" i="16"/>
  <c r="W472" i="16"/>
  <c r="W476" i="16"/>
  <c r="W480" i="16"/>
  <c r="W484" i="16"/>
  <c r="W488" i="16"/>
  <c r="R253" i="16"/>
  <c r="L423" i="16"/>
  <c r="R454" i="16"/>
  <c r="F448" i="16"/>
  <c r="F520" i="16" s="1"/>
  <c r="L442" i="16"/>
  <c r="F434" i="16"/>
  <c r="F428" i="16"/>
  <c r="F238" i="16"/>
  <c r="L251" i="16"/>
  <c r="L247" i="16"/>
  <c r="L246" i="16"/>
  <c r="R234" i="16"/>
  <c r="R230" i="16"/>
  <c r="K177" i="16"/>
  <c r="K244" i="16" s="1"/>
  <c r="K210" i="16"/>
  <c r="Q187" i="16"/>
  <c r="Q191" i="16"/>
  <c r="Q224" i="16" s="1"/>
  <c r="Q459" i="16"/>
  <c r="Q471" i="16"/>
  <c r="E471" i="16" s="1"/>
  <c r="Q479" i="16"/>
  <c r="Q487" i="16"/>
  <c r="W188" i="16"/>
  <c r="R221" i="16"/>
  <c r="W459" i="16"/>
  <c r="W463" i="16"/>
  <c r="W475" i="16"/>
  <c r="W483" i="16"/>
  <c r="R423" i="16"/>
  <c r="I491" i="16"/>
  <c r="L453" i="16"/>
  <c r="L451" i="16"/>
  <c r="L450" i="16"/>
  <c r="L449" i="16"/>
  <c r="O713" i="16"/>
  <c r="R442" i="16"/>
  <c r="O498" i="16"/>
  <c r="F425" i="16"/>
  <c r="F424" i="16"/>
  <c r="F239" i="16"/>
  <c r="R250" i="16"/>
  <c r="L241" i="16"/>
  <c r="R239" i="16"/>
  <c r="L237" i="16"/>
  <c r="L509" i="16" s="1"/>
  <c r="L229" i="16"/>
  <c r="L225" i="16"/>
  <c r="Q396" i="16"/>
  <c r="Q398" i="16"/>
  <c r="U150" i="16"/>
  <c r="U319" i="16"/>
  <c r="I218" i="16"/>
  <c r="L641" i="16"/>
  <c r="R286" i="16"/>
  <c r="R529" i="16"/>
  <c r="L389" i="16"/>
  <c r="Q439" i="16"/>
  <c r="R185" i="16"/>
  <c r="W151" i="16"/>
  <c r="W158" i="16"/>
  <c r="R389" i="16"/>
  <c r="W406" i="16"/>
  <c r="W439" i="16" s="1"/>
  <c r="W408" i="16"/>
  <c r="W441" i="16" s="1"/>
  <c r="Q395" i="16"/>
  <c r="Q430" i="16"/>
  <c r="W21" i="16"/>
  <c r="Q405" i="16"/>
  <c r="Q407" i="16"/>
  <c r="Q440" i="16" s="1"/>
  <c r="W407" i="16"/>
  <c r="W440" i="16" s="1"/>
  <c r="J703" i="16"/>
  <c r="F670" i="16"/>
  <c r="K670" i="16" s="1"/>
  <c r="F666" i="16"/>
  <c r="F658" i="16"/>
  <c r="K658" i="16" s="1"/>
  <c r="Q394" i="16"/>
  <c r="Q427" i="16" s="1"/>
  <c r="Q402" i="16"/>
  <c r="Q410" i="16"/>
  <c r="Q443" i="16" s="1"/>
  <c r="Q412" i="16"/>
  <c r="Q445" i="16" s="1"/>
  <c r="L562" i="16"/>
  <c r="W394" i="16"/>
  <c r="W427" i="16" s="1"/>
  <c r="W395" i="16"/>
  <c r="W400" i="16"/>
  <c r="W433" i="16" s="1"/>
  <c r="W402" i="16"/>
  <c r="W404" i="16"/>
  <c r="W405" i="16"/>
  <c r="W438" i="16" s="1"/>
  <c r="W506" i="16" s="1"/>
  <c r="W410" i="16"/>
  <c r="W412" i="16"/>
  <c r="K404" i="16"/>
  <c r="K437" i="16" s="1"/>
  <c r="K408" i="16"/>
  <c r="F683" i="16"/>
  <c r="L117" i="16"/>
  <c r="O150" i="16"/>
  <c r="O319" i="16"/>
  <c r="F676" i="16"/>
  <c r="K676" i="16" s="1"/>
  <c r="Q403" i="16"/>
  <c r="L628" i="16"/>
  <c r="W393" i="16"/>
  <c r="W403" i="16"/>
  <c r="W413" i="16"/>
  <c r="W415" i="16"/>
  <c r="W448" i="16"/>
  <c r="F117" i="16"/>
  <c r="F736" i="16" s="1"/>
  <c r="K398" i="16"/>
  <c r="F665" i="16"/>
  <c r="F657" i="16"/>
  <c r="L185" i="16"/>
  <c r="L286" i="16"/>
  <c r="R150" i="16"/>
  <c r="R628" i="16"/>
  <c r="R641" i="16"/>
  <c r="T319" i="16"/>
  <c r="R650" i="16"/>
  <c r="R652" i="16"/>
  <c r="W652" i="16" s="1"/>
  <c r="R654" i="16"/>
  <c r="R656" i="16"/>
  <c r="W656" i="16" s="1"/>
  <c r="R658" i="16"/>
  <c r="W658" i="16"/>
  <c r="R660" i="16"/>
  <c r="W660" i="16"/>
  <c r="R666" i="16"/>
  <c r="W666" i="16" s="1"/>
  <c r="R672" i="16"/>
  <c r="R676" i="16"/>
  <c r="W676" i="16" s="1"/>
  <c r="R678" i="16"/>
  <c r="R680" i="16"/>
  <c r="R682" i="16"/>
  <c r="U389" i="16"/>
  <c r="W542" i="16"/>
  <c r="W544" i="16"/>
  <c r="W546" i="16"/>
  <c r="W548" i="16"/>
  <c r="W550" i="16"/>
  <c r="W552" i="16"/>
  <c r="W630" i="16"/>
  <c r="R356" i="16"/>
  <c r="R653" i="16"/>
  <c r="R657" i="16"/>
  <c r="W657" i="16" s="1"/>
  <c r="R659" i="16"/>
  <c r="V703" i="16"/>
  <c r="R675" i="16"/>
  <c r="R712" i="16" s="1"/>
  <c r="R677" i="16"/>
  <c r="R683" i="16"/>
  <c r="F714" i="16"/>
  <c r="O422" i="16"/>
  <c r="L654" i="16"/>
  <c r="L656" i="16"/>
  <c r="L660" i="16"/>
  <c r="L664" i="16"/>
  <c r="L674" i="16"/>
  <c r="Q674" i="16" s="1"/>
  <c r="L676" i="16"/>
  <c r="Q676" i="16" s="1"/>
  <c r="L682" i="16"/>
  <c r="Q682" i="16" s="1"/>
  <c r="O389" i="16"/>
  <c r="Q542" i="16"/>
  <c r="Q544" i="16"/>
  <c r="Q550" i="16"/>
  <c r="Q630" i="16"/>
  <c r="L356" i="16"/>
  <c r="P703" i="16"/>
  <c r="L675" i="16"/>
  <c r="L679" i="16"/>
  <c r="Q408" i="16"/>
  <c r="Q441" i="16" s="1"/>
  <c r="G658" i="16"/>
  <c r="G693" i="16"/>
  <c r="I703" i="16"/>
  <c r="H86" i="17"/>
  <c r="T649" i="16"/>
  <c r="T703" i="16"/>
  <c r="N703" i="16"/>
  <c r="Q428" i="16"/>
  <c r="Q496" i="16" s="1"/>
  <c r="W650" i="16"/>
  <c r="W675" i="16"/>
  <c r="W678" i="16"/>
  <c r="Q654" i="16"/>
  <c r="O218" i="16"/>
  <c r="G389" i="16"/>
  <c r="F122" i="17"/>
  <c r="F142" i="17" s="1"/>
  <c r="O703" i="16"/>
  <c r="U718" i="16"/>
  <c r="N690" i="16"/>
  <c r="H690" i="16"/>
  <c r="P687" i="16"/>
  <c r="T691" i="16"/>
  <c r="P690" i="16"/>
  <c r="M710" i="16"/>
  <c r="V689" i="16"/>
  <c r="K410" i="16"/>
  <c r="E410" i="16" s="1"/>
  <c r="P710" i="16"/>
  <c r="K73" i="16"/>
  <c r="Q73" i="16"/>
  <c r="Q516" i="16" s="1"/>
  <c r="W73" i="16"/>
  <c r="W516" i="16" s="1"/>
  <c r="K630" i="16"/>
  <c r="E630" i="16" s="1"/>
  <c r="L669" i="16"/>
  <c r="Q669" i="16" s="1"/>
  <c r="W663" i="16"/>
  <c r="W671" i="16"/>
  <c r="G108" i="17"/>
  <c r="G145" i="17" s="1"/>
  <c r="S521" i="16"/>
  <c r="S717" i="16" s="1"/>
  <c r="S520" i="16"/>
  <c r="S716" i="16" s="1"/>
  <c r="S515" i="16"/>
  <c r="S711" i="16" s="1"/>
  <c r="S514" i="16"/>
  <c r="S710" i="16" s="1"/>
  <c r="S513" i="16"/>
  <c r="S709" i="16" s="1"/>
  <c r="S512" i="16"/>
  <c r="S708" i="16" s="1"/>
  <c r="S511" i="16"/>
  <c r="S707" i="16" s="1"/>
  <c r="S495" i="16"/>
  <c r="S689" i="16" s="1"/>
  <c r="S87" i="17"/>
  <c r="S91" i="17"/>
  <c r="S128" i="17"/>
  <c r="S97" i="17"/>
  <c r="S134" i="17"/>
  <c r="S102" i="17"/>
  <c r="S139" i="17"/>
  <c r="S106" i="17"/>
  <c r="S143" i="17"/>
  <c r="S110" i="17"/>
  <c r="S147" i="17"/>
  <c r="S111" i="17"/>
  <c r="S148" i="17"/>
  <c r="S112" i="17"/>
  <c r="S149" i="17"/>
  <c r="S114" i="17"/>
  <c r="S151" i="17"/>
  <c r="S116" i="17"/>
  <c r="S153" i="17"/>
  <c r="S89" i="17"/>
  <c r="S126" i="17"/>
  <c r="S93" i="17"/>
  <c r="S130" i="17"/>
  <c r="S96" i="17"/>
  <c r="S133" i="17"/>
  <c r="S98" i="17"/>
  <c r="S135" i="17"/>
  <c r="S99" i="17"/>
  <c r="S136" i="17"/>
  <c r="S100" i="17"/>
  <c r="S137" i="17"/>
  <c r="S101" i="17"/>
  <c r="S138" i="17"/>
  <c r="S108" i="17"/>
  <c r="S145" i="17"/>
  <c r="X114" i="17"/>
  <c r="X151" i="17"/>
  <c r="S118" i="17"/>
  <c r="S155" i="17"/>
  <c r="S119" i="17"/>
  <c r="S156" i="17"/>
  <c r="M111" i="17"/>
  <c r="M148" i="17"/>
  <c r="M106" i="17"/>
  <c r="M143" i="17"/>
  <c r="R32" i="17"/>
  <c r="R100" i="17" s="1"/>
  <c r="R137" i="17" s="1"/>
  <c r="M88" i="17"/>
  <c r="M125" i="17" s="1"/>
  <c r="L253" i="16"/>
  <c r="R249" i="16"/>
  <c r="R523" i="16" s="1"/>
  <c r="W170" i="16"/>
  <c r="L150" i="16"/>
  <c r="R242" i="16"/>
  <c r="R248" i="16"/>
  <c r="R522" i="16" s="1"/>
  <c r="R245" i="16"/>
  <c r="R519" i="16"/>
  <c r="R715" i="16" s="1"/>
  <c r="R247" i="16"/>
  <c r="S124" i="17"/>
  <c r="X57" i="17"/>
  <c r="X58" i="17"/>
  <c r="F58" i="17" s="1"/>
  <c r="X62" i="17"/>
  <c r="X63" i="17"/>
  <c r="X64" i="17"/>
  <c r="F64" i="17" s="1"/>
  <c r="X67" i="17"/>
  <c r="X101" i="17" s="1"/>
  <c r="X138" i="17" s="1"/>
  <c r="X68" i="17"/>
  <c r="X102" i="17"/>
  <c r="X139" i="17" s="1"/>
  <c r="X85" i="17"/>
  <c r="X119" i="17" s="1"/>
  <c r="X156" i="17" s="1"/>
  <c r="S105" i="17"/>
  <c r="S104" i="17"/>
  <c r="S103" i="17"/>
  <c r="S140" i="17" s="1"/>
  <c r="S115" i="17"/>
  <c r="S152" i="17" s="1"/>
  <c r="X110" i="17"/>
  <c r="X147" i="17" s="1"/>
  <c r="X72" i="17"/>
  <c r="X106" i="17" s="1"/>
  <c r="X143" i="17" s="1"/>
  <c r="X74" i="17"/>
  <c r="X108" i="17" s="1"/>
  <c r="X145" i="17" s="1"/>
  <c r="F80" i="17"/>
  <c r="X82" i="17"/>
  <c r="X116" i="17"/>
  <c r="X153" i="17" s="1"/>
  <c r="X84" i="17"/>
  <c r="X118" i="17" s="1"/>
  <c r="X155" i="17" s="1"/>
  <c r="R85" i="17"/>
  <c r="R77" i="17"/>
  <c r="R62" i="17"/>
  <c r="F62" i="17" s="1"/>
  <c r="R60" i="17"/>
  <c r="R54" i="17"/>
  <c r="W238" i="16"/>
  <c r="F19" i="25"/>
  <c r="F18" i="25"/>
  <c r="F15" i="25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F56" i="25" s="1"/>
  <c r="R56" i="25"/>
  <c r="X56" i="25"/>
  <c r="X87" i="17"/>
  <c r="X124" i="17" s="1"/>
  <c r="F69" i="17"/>
  <c r="F71" i="17"/>
  <c r="R103" i="17"/>
  <c r="R140" i="17"/>
  <c r="R102" i="17"/>
  <c r="R139" i="17"/>
  <c r="M90" i="17"/>
  <c r="G90" i="17"/>
  <c r="G127" i="17" s="1"/>
  <c r="L105" i="17"/>
  <c r="X104" i="17"/>
  <c r="X100" i="17"/>
  <c r="X137" i="17" s="1"/>
  <c r="F51" i="17"/>
  <c r="L119" i="17"/>
  <c r="L156" i="17" s="1"/>
  <c r="F48" i="17"/>
  <c r="L24" i="17"/>
  <c r="R49" i="17"/>
  <c r="R117" i="17"/>
  <c r="R154" i="17" s="1"/>
  <c r="L49" i="17"/>
  <c r="R45" i="17"/>
  <c r="R113" i="17" s="1"/>
  <c r="R150" i="17" s="1"/>
  <c r="L45" i="17"/>
  <c r="F45" i="17" s="1"/>
  <c r="F113" i="17" s="1"/>
  <c r="F150" i="17" s="1"/>
  <c r="R41" i="17"/>
  <c r="R109" i="17" s="1"/>
  <c r="R146" i="17" s="1"/>
  <c r="L41" i="17"/>
  <c r="F41" i="17" s="1"/>
  <c r="F109" i="17" s="1"/>
  <c r="F146" i="17" s="1"/>
  <c r="R39" i="17"/>
  <c r="R107" i="17" s="1"/>
  <c r="R144" i="17" s="1"/>
  <c r="L39" i="17"/>
  <c r="L107" i="17" s="1"/>
  <c r="L144" i="17" s="1"/>
  <c r="R36" i="17"/>
  <c r="R104" i="17" s="1"/>
  <c r="L36" i="17"/>
  <c r="L104" i="17" s="1"/>
  <c r="R33" i="17"/>
  <c r="R101" i="17" s="1"/>
  <c r="R138" i="17" s="1"/>
  <c r="L33" i="17"/>
  <c r="F33" i="17" s="1"/>
  <c r="M92" i="17"/>
  <c r="R24" i="17"/>
  <c r="R92" i="17" s="1"/>
  <c r="R129" i="17" s="1"/>
  <c r="R21" i="17"/>
  <c r="R89" i="17" s="1"/>
  <c r="R126" i="17" s="1"/>
  <c r="L21" i="17"/>
  <c r="J123" i="17"/>
  <c r="V123" i="17"/>
  <c r="P123" i="17"/>
  <c r="K123" i="17"/>
  <c r="N719" i="16"/>
  <c r="T718" i="16"/>
  <c r="V711" i="16"/>
  <c r="O690" i="16"/>
  <c r="T689" i="16"/>
  <c r="K542" i="16"/>
  <c r="E542" i="16" s="1"/>
  <c r="V685" i="16"/>
  <c r="G716" i="16"/>
  <c r="M713" i="16"/>
  <c r="J690" i="16"/>
  <c r="Y16" i="16"/>
  <c r="V718" i="16"/>
  <c r="R667" i="16"/>
  <c r="W667" i="16"/>
  <c r="W703" i="16" s="1"/>
  <c r="E629" i="16"/>
  <c r="W665" i="16"/>
  <c r="Q13" i="16"/>
  <c r="R13" i="16"/>
  <c r="W13" i="16" s="1"/>
  <c r="K641" i="16"/>
  <c r="W431" i="16"/>
  <c r="E398" i="16"/>
  <c r="Q369" i="16"/>
  <c r="Q435" i="16" s="1"/>
  <c r="L435" i="16"/>
  <c r="Q371" i="16"/>
  <c r="Q437" i="16" s="1"/>
  <c r="L437" i="16"/>
  <c r="W369" i="16"/>
  <c r="R435" i="16"/>
  <c r="W371" i="16"/>
  <c r="W437" i="16" s="1"/>
  <c r="R437" i="16"/>
  <c r="W377" i="16"/>
  <c r="R443" i="16"/>
  <c r="M512" i="16"/>
  <c r="M708" i="16" s="1"/>
  <c r="M422" i="16"/>
  <c r="T511" i="16"/>
  <c r="T707" i="16" s="1"/>
  <c r="T422" i="16"/>
  <c r="K365" i="16"/>
  <c r="K431" i="16"/>
  <c r="F431" i="16"/>
  <c r="Q370" i="16"/>
  <c r="L436" i="16"/>
  <c r="Q382" i="16"/>
  <c r="L448" i="16"/>
  <c r="L520" i="16" s="1"/>
  <c r="W370" i="16"/>
  <c r="W436" i="16"/>
  <c r="R436" i="16"/>
  <c r="P512" i="16"/>
  <c r="P708" i="16" s="1"/>
  <c r="J512" i="16"/>
  <c r="J708" i="16" s="1"/>
  <c r="R493" i="16"/>
  <c r="R687" i="16" s="1"/>
  <c r="M526" i="16"/>
  <c r="M722" i="16" s="1"/>
  <c r="S523" i="16"/>
  <c r="S719" i="16" s="1"/>
  <c r="R226" i="16"/>
  <c r="R498" i="16" s="1"/>
  <c r="R692" i="16" s="1"/>
  <c r="E170" i="16"/>
  <c r="E238" i="16" s="1"/>
  <c r="K238" i="16"/>
  <c r="N706" i="16"/>
  <c r="G715" i="16"/>
  <c r="V715" i="16"/>
  <c r="W92" i="16"/>
  <c r="E623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L109" i="17"/>
  <c r="L146" i="17" s="1"/>
  <c r="M129" i="17"/>
  <c r="F36" i="17"/>
  <c r="F104" i="17" s="1"/>
  <c r="R703" i="16"/>
  <c r="W443" i="16"/>
  <c r="F21" i="25"/>
  <c r="N57" i="25"/>
  <c r="T57" i="25"/>
  <c r="M57" i="25"/>
  <c r="R57" i="25" s="1"/>
  <c r="Q451" i="16"/>
  <c r="Q450" i="16"/>
  <c r="W451" i="16"/>
  <c r="W628" i="16"/>
  <c r="Q664" i="16"/>
  <c r="E404" i="16"/>
  <c r="W502" i="16"/>
  <c r="W696" i="16" s="1"/>
  <c r="F236" i="16"/>
  <c r="F246" i="16"/>
  <c r="K635" i="16"/>
  <c r="E635" i="16" s="1"/>
  <c r="W252" i="16"/>
  <c r="F43" i="17"/>
  <c r="F13" i="16"/>
  <c r="F739" i="16" s="1"/>
  <c r="G739" i="16" s="1"/>
  <c r="F70" i="17"/>
  <c r="S422" i="16"/>
  <c r="G119" i="17"/>
  <c r="S18" i="17"/>
  <c r="R50" i="17"/>
  <c r="R118" i="17"/>
  <c r="R155" i="17" s="1"/>
  <c r="L50" i="17"/>
  <c r="R47" i="17"/>
  <c r="F47" i="17" s="1"/>
  <c r="F115" i="17" s="1"/>
  <c r="F152" i="17" s="1"/>
  <c r="L47" i="17"/>
  <c r="R46" i="17"/>
  <c r="F46" i="17" s="1"/>
  <c r="F114" i="17" s="1"/>
  <c r="F151" i="17" s="1"/>
  <c r="L46" i="17"/>
  <c r="R44" i="17"/>
  <c r="R112" i="17" s="1"/>
  <c r="R149" i="17" s="1"/>
  <c r="L44" i="17"/>
  <c r="L112" i="17" s="1"/>
  <c r="L149" i="17" s="1"/>
  <c r="R42" i="17"/>
  <c r="R110" i="17"/>
  <c r="R147" i="17" s="1"/>
  <c r="L42" i="17"/>
  <c r="F42" i="17" s="1"/>
  <c r="R40" i="17"/>
  <c r="R108" i="17" s="1"/>
  <c r="R145" i="17" s="1"/>
  <c r="R31" i="17"/>
  <c r="R99" i="17" s="1"/>
  <c r="R136" i="17" s="1"/>
  <c r="R30" i="17"/>
  <c r="R98" i="17"/>
  <c r="R135" i="17" s="1"/>
  <c r="R29" i="17"/>
  <c r="R97" i="17" s="1"/>
  <c r="R134" i="17" s="1"/>
  <c r="L29" i="17"/>
  <c r="R28" i="17"/>
  <c r="F84" i="17"/>
  <c r="F634" i="16"/>
  <c r="S142" i="17"/>
  <c r="G142" i="17"/>
  <c r="H57" i="25"/>
  <c r="G57" i="25" s="1"/>
  <c r="L57" i="25" s="1"/>
  <c r="G156" i="17"/>
  <c r="L110" i="17"/>
  <c r="L147" i="17" s="1"/>
  <c r="L114" i="17"/>
  <c r="L151" i="17" s="1"/>
  <c r="L118" i="17"/>
  <c r="L155" i="17" s="1"/>
  <c r="E742" i="16"/>
  <c r="L92" i="17"/>
  <c r="L129" i="17" s="1"/>
  <c r="R94" i="17"/>
  <c r="R131" i="17" s="1"/>
  <c r="R119" i="17"/>
  <c r="R156" i="17" s="1"/>
  <c r="F85" i="17"/>
  <c r="F119" i="17" s="1"/>
  <c r="F156" i="17" s="1"/>
  <c r="L712" i="16"/>
  <c r="W426" i="16"/>
  <c r="W219" i="16"/>
  <c r="O685" i="16"/>
  <c r="K157" i="16"/>
  <c r="F225" i="16"/>
  <c r="K167" i="16"/>
  <c r="K200" i="16"/>
  <c r="F233" i="16"/>
  <c r="K190" i="16"/>
  <c r="F223" i="16"/>
  <c r="K366" i="16"/>
  <c r="F432" i="16"/>
  <c r="K369" i="16"/>
  <c r="F435" i="16"/>
  <c r="F503" i="16" s="1"/>
  <c r="F443" i="16"/>
  <c r="F512" i="16" s="1"/>
  <c r="F708" i="16" s="1"/>
  <c r="F445" i="16"/>
  <c r="K381" i="16"/>
  <c r="E381" i="16"/>
  <c r="F447" i="16"/>
  <c r="K385" i="16"/>
  <c r="E385" i="16" s="1"/>
  <c r="F451" i="16"/>
  <c r="K387" i="16"/>
  <c r="F453" i="16"/>
  <c r="K396" i="16"/>
  <c r="K429" i="16" s="1"/>
  <c r="K468" i="16"/>
  <c r="K489" i="16"/>
  <c r="K531" i="16"/>
  <c r="F651" i="16"/>
  <c r="K533" i="16"/>
  <c r="E533" i="16" s="1"/>
  <c r="F653" i="16"/>
  <c r="K535" i="16"/>
  <c r="F655" i="16"/>
  <c r="K655" i="16" s="1"/>
  <c r="K597" i="16"/>
  <c r="F595" i="16"/>
  <c r="K624" i="16"/>
  <c r="E624" i="16" s="1"/>
  <c r="F680" i="16"/>
  <c r="O718" i="16"/>
  <c r="W84" i="16"/>
  <c r="V721" i="16"/>
  <c r="J721" i="16"/>
  <c r="M127" i="17"/>
  <c r="R111" i="17"/>
  <c r="R148" i="17" s="1"/>
  <c r="F67" i="17"/>
  <c r="K516" i="16"/>
  <c r="E73" i="16"/>
  <c r="E516" i="16" s="1"/>
  <c r="W683" i="16"/>
  <c r="W677" i="16"/>
  <c r="K665" i="16"/>
  <c r="E210" i="16"/>
  <c r="U685" i="16"/>
  <c r="F15" i="17"/>
  <c r="F14" i="17" s="1"/>
  <c r="L14" i="17"/>
  <c r="K106" i="16"/>
  <c r="F241" i="16"/>
  <c r="F84" i="16"/>
  <c r="F737" i="16" s="1"/>
  <c r="G737" i="16" s="1"/>
  <c r="K123" i="16"/>
  <c r="E123" i="16" s="1"/>
  <c r="F224" i="16"/>
  <c r="K125" i="16"/>
  <c r="E125" i="16" s="1"/>
  <c r="F226" i="16"/>
  <c r="K133" i="16"/>
  <c r="E133" i="16" s="1"/>
  <c r="F234" i="16"/>
  <c r="K217" i="16"/>
  <c r="K208" i="16"/>
  <c r="K206" i="16"/>
  <c r="F240" i="16"/>
  <c r="E204" i="16"/>
  <c r="K187" i="16"/>
  <c r="F185" i="16"/>
  <c r="F735" i="16" s="1"/>
  <c r="G735" i="16" s="1"/>
  <c r="K255" i="16"/>
  <c r="E255" i="16" s="1"/>
  <c r="K357" i="16"/>
  <c r="E357" i="16" s="1"/>
  <c r="F423" i="16"/>
  <c r="K360" i="16"/>
  <c r="E360" i="16" s="1"/>
  <c r="K367" i="16"/>
  <c r="E367" i="16" s="1"/>
  <c r="F433" i="16"/>
  <c r="K502" i="16"/>
  <c r="K696" i="16"/>
  <c r="E401" i="16"/>
  <c r="K436" i="16"/>
  <c r="E403" i="16"/>
  <c r="K476" i="16"/>
  <c r="E476" i="16" s="1"/>
  <c r="K480" i="16"/>
  <c r="E480" i="16" s="1"/>
  <c r="K484" i="16"/>
  <c r="E484" i="16" s="1"/>
  <c r="K486" i="16"/>
  <c r="E486" i="16" s="1"/>
  <c r="K548" i="16"/>
  <c r="E548" i="16" s="1"/>
  <c r="F669" i="16"/>
  <c r="K550" i="16"/>
  <c r="E550" i="16"/>
  <c r="F671" i="16"/>
  <c r="K564" i="16"/>
  <c r="K576" i="16"/>
  <c r="E576" i="16" s="1"/>
  <c r="F662" i="16"/>
  <c r="K584" i="16"/>
  <c r="F672" i="16"/>
  <c r="K672" i="16" s="1"/>
  <c r="E408" i="16"/>
  <c r="H649" i="16"/>
  <c r="I685" i="16"/>
  <c r="I319" i="16"/>
  <c r="F441" i="16"/>
  <c r="F50" i="17"/>
  <c r="F118" i="17" s="1"/>
  <c r="F155" i="17" s="1"/>
  <c r="F228" i="16"/>
  <c r="F500" i="16" s="1"/>
  <c r="F694" i="16" s="1"/>
  <c r="R517" i="16"/>
  <c r="R713" i="16" s="1"/>
  <c r="W641" i="16"/>
  <c r="K448" i="16"/>
  <c r="R504" i="16"/>
  <c r="Q641" i="16"/>
  <c r="W653" i="16"/>
  <c r="F681" i="16"/>
  <c r="K681" i="16"/>
  <c r="F659" i="16"/>
  <c r="W428" i="16"/>
  <c r="W496" i="16" s="1"/>
  <c r="F674" i="16"/>
  <c r="K674" i="16" s="1"/>
  <c r="F231" i="16"/>
  <c r="R511" i="16"/>
  <c r="L521" i="16"/>
  <c r="E460" i="16"/>
  <c r="E177" i="16"/>
  <c r="E244" i="16" s="1"/>
  <c r="F230" i="16"/>
  <c r="F449" i="16"/>
  <c r="F221" i="16"/>
  <c r="F237" i="16"/>
  <c r="E482" i="16"/>
  <c r="R514" i="16"/>
  <c r="R710" i="16" s="1"/>
  <c r="E156" i="16"/>
  <c r="E213" i="16"/>
  <c r="E326" i="16"/>
  <c r="E334" i="16"/>
  <c r="E342" i="16"/>
  <c r="E350" i="16"/>
  <c r="E370" i="16"/>
  <c r="E386" i="16"/>
  <c r="E402" i="16"/>
  <c r="E469" i="16"/>
  <c r="E633" i="16"/>
  <c r="E627" i="16"/>
  <c r="Q423" i="16"/>
  <c r="W450" i="16"/>
  <c r="W454" i="16"/>
  <c r="X14" i="17"/>
  <c r="F76" i="17"/>
  <c r="G106" i="17"/>
  <c r="L25" i="17"/>
  <c r="L23" i="17"/>
  <c r="L91" i="17" s="1"/>
  <c r="L128" i="17" s="1"/>
  <c r="E208" i="16"/>
  <c r="K680" i="16"/>
  <c r="K653" i="16"/>
  <c r="K651" i="16"/>
  <c r="L93" i="17"/>
  <c r="L130" i="17" s="1"/>
  <c r="G143" i="17"/>
  <c r="K659" i="16"/>
  <c r="K671" i="16"/>
  <c r="K669" i="16"/>
  <c r="E489" i="16"/>
  <c r="E468" i="16"/>
  <c r="E396" i="16"/>
  <c r="E387" i="16"/>
  <c r="K435" i="16"/>
  <c r="E369" i="16"/>
  <c r="K432" i="16"/>
  <c r="E190" i="16"/>
  <c r="E200" i="16"/>
  <c r="E157" i="16"/>
  <c r="E436" i="16"/>
  <c r="F29" i="17"/>
  <c r="R115" i="17"/>
  <c r="R152" i="17" s="1"/>
  <c r="J718" i="16"/>
  <c r="E193" i="16"/>
  <c r="E409" i="16"/>
  <c r="E254" i="16"/>
  <c r="Q253" i="16"/>
  <c r="Q671" i="16"/>
  <c r="N718" i="16"/>
  <c r="P649" i="16"/>
  <c r="W230" i="16"/>
  <c r="W234" i="16"/>
  <c r="W425" i="16"/>
  <c r="V687" i="16"/>
  <c r="L106" i="17"/>
  <c r="L143" i="17" s="1"/>
  <c r="F38" i="17"/>
  <c r="X89" i="17"/>
  <c r="X126" i="17" s="1"/>
  <c r="F21" i="17"/>
  <c r="F89" i="17" s="1"/>
  <c r="F126" i="17" s="1"/>
  <c r="L88" i="17"/>
  <c r="L125" i="17" s="1"/>
  <c r="Q221" i="16"/>
  <c r="Q225" i="16"/>
  <c r="Q231" i="16"/>
  <c r="Q236" i="16"/>
  <c r="Q242" i="16"/>
  <c r="W248" i="16"/>
  <c r="R114" i="17"/>
  <c r="R151" i="17" s="1"/>
  <c r="E145" i="16"/>
  <c r="E207" i="16"/>
  <c r="K236" i="16"/>
  <c r="E392" i="16"/>
  <c r="E416" i="16"/>
  <c r="I495" i="16"/>
  <c r="I689" i="16" s="1"/>
  <c r="Q226" i="16"/>
  <c r="W227" i="16"/>
  <c r="W499" i="16" s="1"/>
  <c r="W693" i="16" s="1"/>
  <c r="W446" i="16"/>
  <c r="S685" i="16"/>
  <c r="N685" i="16"/>
  <c r="L108" i="17"/>
  <c r="L145" i="17" s="1"/>
  <c r="L94" i="17"/>
  <c r="L131" i="17" s="1"/>
  <c r="L90" i="17"/>
  <c r="L127" i="17" s="1"/>
  <c r="L89" i="17"/>
  <c r="L126" i="17" s="1"/>
  <c r="F44" i="17"/>
  <c r="Q245" i="16"/>
  <c r="Q247" i="16"/>
  <c r="Q251" i="16"/>
  <c r="Q220" i="16"/>
  <c r="W249" i="16"/>
  <c r="W453" i="16"/>
  <c r="F59" i="17"/>
  <c r="F437" i="16"/>
  <c r="F49" i="17"/>
  <c r="R96" i="17"/>
  <c r="W659" i="16"/>
  <c r="F222" i="16"/>
  <c r="F229" i="16"/>
  <c r="F220" i="16"/>
  <c r="F250" i="16"/>
  <c r="L667" i="16"/>
  <c r="G94" i="17"/>
  <c r="G131" i="17" s="1"/>
  <c r="R133" i="17"/>
  <c r="E671" i="16"/>
  <c r="L703" i="16"/>
  <c r="Q667" i="16"/>
  <c r="F492" i="16"/>
  <c r="F686" i="16" s="1"/>
  <c r="Q703" i="16"/>
  <c r="V18" i="45"/>
  <c r="M18" i="45" s="1"/>
  <c r="F24" i="17" l="1"/>
  <c r="F92" i="17" s="1"/>
  <c r="F129" i="17" s="1"/>
  <c r="R319" i="16"/>
  <c r="E377" i="16"/>
  <c r="K443" i="16"/>
  <c r="E597" i="16"/>
  <c r="R491" i="16"/>
  <c r="R685" i="16" s="1"/>
  <c r="E639" i="16"/>
  <c r="Q704" i="16"/>
  <c r="Q634" i="16"/>
  <c r="F25" i="17"/>
  <c r="F93" i="17"/>
  <c r="F130" i="17" s="1"/>
  <c r="F112" i="17"/>
  <c r="F149" i="17" s="1"/>
  <c r="Q498" i="16"/>
  <c r="Q497" i="16"/>
  <c r="Q691" i="16" s="1"/>
  <c r="E435" i="16"/>
  <c r="F705" i="16"/>
  <c r="L504" i="16"/>
  <c r="L698" i="16" s="1"/>
  <c r="L505" i="16"/>
  <c r="F101" i="17"/>
  <c r="F138" i="17" s="1"/>
  <c r="E443" i="16"/>
  <c r="Q656" i="16"/>
  <c r="R694" i="16"/>
  <c r="W672" i="16"/>
  <c r="Q495" i="16"/>
  <c r="Q689" i="16" s="1"/>
  <c r="L705" i="16"/>
  <c r="L507" i="16"/>
  <c r="H695" i="16"/>
  <c r="H693" i="16"/>
  <c r="E21" i="16"/>
  <c r="F48" i="16"/>
  <c r="F738" i="16" s="1"/>
  <c r="G738" i="16" s="1"/>
  <c r="K49" i="16"/>
  <c r="K108" i="16"/>
  <c r="E108" i="16" s="1"/>
  <c r="F243" i="16"/>
  <c r="K151" i="16"/>
  <c r="K150" i="16" s="1"/>
  <c r="F150" i="16"/>
  <c r="F732" i="16" s="1"/>
  <c r="K159" i="16"/>
  <c r="E159" i="16" s="1"/>
  <c r="F227" i="16"/>
  <c r="F499" i="16" s="1"/>
  <c r="F693" i="16" s="1"/>
  <c r="E186" i="16"/>
  <c r="E324" i="16"/>
  <c r="K327" i="16"/>
  <c r="F322" i="16"/>
  <c r="F730" i="16" s="1"/>
  <c r="G730" i="16" s="1"/>
  <c r="K405" i="16"/>
  <c r="F438" i="16"/>
  <c r="F506" i="16" s="1"/>
  <c r="K407" i="16"/>
  <c r="E407" i="16" s="1"/>
  <c r="E440" i="16" s="1"/>
  <c r="F440" i="16"/>
  <c r="E447" i="16"/>
  <c r="K544" i="16"/>
  <c r="E544" i="16" s="1"/>
  <c r="F663" i="16"/>
  <c r="E549" i="16"/>
  <c r="K552" i="16"/>
  <c r="F673" i="16"/>
  <c r="K673" i="16" s="1"/>
  <c r="K588" i="16"/>
  <c r="E588" i="16" s="1"/>
  <c r="F677" i="16"/>
  <c r="K637" i="16"/>
  <c r="E637" i="16" s="1"/>
  <c r="F675" i="16"/>
  <c r="I426" i="16"/>
  <c r="I389" i="16"/>
  <c r="Q49" i="16"/>
  <c r="Q48" i="16" s="1"/>
  <c r="L48" i="16"/>
  <c r="Q106" i="16"/>
  <c r="Q84" i="16" s="1"/>
  <c r="L84" i="16"/>
  <c r="L319" i="16" s="1"/>
  <c r="Q246" i="16"/>
  <c r="L219" i="16"/>
  <c r="L491" i="16" s="1"/>
  <c r="Q151" i="16"/>
  <c r="Q206" i="16"/>
  <c r="Q240" i="16" s="1"/>
  <c r="Q512" i="16" s="1"/>
  <c r="Q708" i="16" s="1"/>
  <c r="L240" i="16"/>
  <c r="P319" i="16"/>
  <c r="Q323" i="16"/>
  <c r="Q322" i="16" s="1"/>
  <c r="L322" i="16"/>
  <c r="Q359" i="16"/>
  <c r="Q425" i="16" s="1"/>
  <c r="Q493" i="16" s="1"/>
  <c r="L425" i="16"/>
  <c r="Q365" i="16"/>
  <c r="L431" i="16"/>
  <c r="L499" i="16" s="1"/>
  <c r="Q411" i="16"/>
  <c r="Q444" i="16" s="1"/>
  <c r="L444" i="16"/>
  <c r="L513" i="16" s="1"/>
  <c r="Q419" i="16"/>
  <c r="Q452" i="16" s="1"/>
  <c r="L452" i="16"/>
  <c r="L524" i="16" s="1"/>
  <c r="Q531" i="16"/>
  <c r="L651" i="16"/>
  <c r="Q535" i="16"/>
  <c r="L655" i="16"/>
  <c r="Q537" i="16"/>
  <c r="L657" i="16"/>
  <c r="Q543" i="16"/>
  <c r="E543" i="16" s="1"/>
  <c r="L662" i="16"/>
  <c r="Q662" i="16" s="1"/>
  <c r="Q555" i="16"/>
  <c r="L677" i="16"/>
  <c r="Q677" i="16" s="1"/>
  <c r="Q559" i="16"/>
  <c r="E559" i="16" s="1"/>
  <c r="L681" i="16"/>
  <c r="Q580" i="16"/>
  <c r="E580" i="16" s="1"/>
  <c r="L666" i="16"/>
  <c r="Q584" i="16"/>
  <c r="E584" i="16" s="1"/>
  <c r="L672" i="16"/>
  <c r="W50" i="16"/>
  <c r="W48" i="16" s="1"/>
  <c r="R48" i="16"/>
  <c r="W139" i="16"/>
  <c r="R117" i="16"/>
  <c r="W141" i="16"/>
  <c r="E141" i="16" s="1"/>
  <c r="R243" i="16"/>
  <c r="R515" i="16" s="1"/>
  <c r="W161" i="16"/>
  <c r="W229" i="16" s="1"/>
  <c r="W501" i="16" s="1"/>
  <c r="W695" i="16" s="1"/>
  <c r="R229" i="16"/>
  <c r="R501" i="16" s="1"/>
  <c r="R695" i="16" s="1"/>
  <c r="W163" i="16"/>
  <c r="W231" i="16" s="1"/>
  <c r="R231" i="16"/>
  <c r="R503" i="16" s="1"/>
  <c r="R697" i="16" s="1"/>
  <c r="W165" i="16"/>
  <c r="W233" i="16" s="1"/>
  <c r="W505" i="16" s="1"/>
  <c r="W699" i="16" s="1"/>
  <c r="R233" i="16"/>
  <c r="W167" i="16"/>
  <c r="W235" i="16" s="1"/>
  <c r="R235" i="16"/>
  <c r="R507" i="16" s="1"/>
  <c r="R701" i="16" s="1"/>
  <c r="W169" i="16"/>
  <c r="W237" i="16" s="1"/>
  <c r="W509" i="16" s="1"/>
  <c r="W705" i="16" s="1"/>
  <c r="R237" i="16"/>
  <c r="R509" i="16" s="1"/>
  <c r="R705" i="16" s="1"/>
  <c r="W172" i="16"/>
  <c r="W240" i="16" s="1"/>
  <c r="W512" i="16" s="1"/>
  <c r="W708" i="16" s="1"/>
  <c r="R240" i="16"/>
  <c r="R220" i="16"/>
  <c r="R218" i="16" s="1"/>
  <c r="R222" i="16"/>
  <c r="R494" i="16" s="1"/>
  <c r="R688" i="16" s="1"/>
  <c r="W211" i="16"/>
  <c r="R246" i="16"/>
  <c r="R520" i="16" s="1"/>
  <c r="R716" i="16" s="1"/>
  <c r="U501" i="16"/>
  <c r="U695" i="16" s="1"/>
  <c r="U422" i="16"/>
  <c r="V497" i="16"/>
  <c r="V691" i="16" s="1"/>
  <c r="V422" i="16"/>
  <c r="V218" i="16"/>
  <c r="N218" i="16"/>
  <c r="T218" i="16"/>
  <c r="H218" i="16"/>
  <c r="G491" i="16"/>
  <c r="F287" i="16"/>
  <c r="G286" i="16"/>
  <c r="G319" i="16" s="1"/>
  <c r="X319" i="16" s="1"/>
  <c r="E294" i="16"/>
  <c r="E318" i="16"/>
  <c r="G103" i="17"/>
  <c r="G140" i="17" s="1"/>
  <c r="L35" i="17"/>
  <c r="X26" i="17"/>
  <c r="X94" i="17" s="1"/>
  <c r="X131" i="17" s="1"/>
  <c r="S94" i="17"/>
  <c r="S131" i="17" s="1"/>
  <c r="X24" i="17"/>
  <c r="S92" i="17"/>
  <c r="S129" i="17" s="1"/>
  <c r="X22" i="17"/>
  <c r="S90" i="17"/>
  <c r="S127" i="17" s="1"/>
  <c r="X54" i="17"/>
  <c r="S88" i="17"/>
  <c r="L63" i="17"/>
  <c r="G97" i="17"/>
  <c r="G134" i="17" s="1"/>
  <c r="X83" i="17"/>
  <c r="S117" i="17"/>
  <c r="S154" i="17" s="1"/>
  <c r="W124" i="17"/>
  <c r="W123" i="17" s="1"/>
  <c r="W86" i="17"/>
  <c r="Q124" i="17"/>
  <c r="Q123" i="17" s="1"/>
  <c r="Q86" i="17"/>
  <c r="I124" i="17"/>
  <c r="I123" i="17" s="1"/>
  <c r="I86" i="17"/>
  <c r="U703" i="16"/>
  <c r="U649" i="16"/>
  <c r="R640" i="16"/>
  <c r="S634" i="16"/>
  <c r="L546" i="16"/>
  <c r="M529" i="16"/>
  <c r="G718" i="16"/>
  <c r="F505" i="16"/>
  <c r="G52" i="17"/>
  <c r="G88" i="17"/>
  <c r="G125" i="17" s="1"/>
  <c r="F501" i="16"/>
  <c r="W523" i="16"/>
  <c r="F40" i="17"/>
  <c r="J649" i="16"/>
  <c r="F509" i="16"/>
  <c r="F517" i="16"/>
  <c r="F713" i="16" s="1"/>
  <c r="M668" i="16"/>
  <c r="M649" i="16" s="1"/>
  <c r="W526" i="16"/>
  <c r="W722" i="16" s="1"/>
  <c r="K433" i="16"/>
  <c r="K501" i="16" s="1"/>
  <c r="L512" i="16"/>
  <c r="L708" i="16" s="1"/>
  <c r="F493" i="16"/>
  <c r="Q679" i="16"/>
  <c r="K426" i="16"/>
  <c r="K447" i="16"/>
  <c r="K662" i="16"/>
  <c r="F562" i="16"/>
  <c r="F455" i="16"/>
  <c r="F426" i="16"/>
  <c r="F491" i="16"/>
  <c r="F253" i="16"/>
  <c r="K220" i="16"/>
  <c r="F496" i="16"/>
  <c r="F690" i="16" s="1"/>
  <c r="F513" i="16"/>
  <c r="F709" i="16" s="1"/>
  <c r="E106" i="16"/>
  <c r="E84" i="16" s="1"/>
  <c r="K683" i="16"/>
  <c r="E535" i="16"/>
  <c r="K394" i="16"/>
  <c r="F427" i="16"/>
  <c r="F495" i="16" s="1"/>
  <c r="F689" i="16" s="1"/>
  <c r="F235" i="16"/>
  <c r="F507" i="16" s="1"/>
  <c r="F701" i="16" s="1"/>
  <c r="F251" i="16"/>
  <c r="F525" i="16" s="1"/>
  <c r="F721" i="16" s="1"/>
  <c r="Q675" i="16"/>
  <c r="L115" i="17"/>
  <c r="L152" i="17" s="1"/>
  <c r="G668" i="16"/>
  <c r="G649" i="16" s="1"/>
  <c r="M142" i="17"/>
  <c r="F628" i="16"/>
  <c r="F110" i="17"/>
  <c r="F147" i="17" s="1"/>
  <c r="F508" i="16"/>
  <c r="F702" i="16" s="1"/>
  <c r="F74" i="17"/>
  <c r="S57" i="25"/>
  <c r="X57" i="25" s="1"/>
  <c r="L101" i="17"/>
  <c r="L138" i="17" s="1"/>
  <c r="W226" i="16"/>
  <c r="J422" i="16"/>
  <c r="P422" i="16"/>
  <c r="Q448" i="16"/>
  <c r="Q520" i="16" s="1"/>
  <c r="Q716" i="16" s="1"/>
  <c r="Q436" i="16"/>
  <c r="R512" i="16"/>
  <c r="R708" i="16" s="1"/>
  <c r="R505" i="16"/>
  <c r="R699" i="16" s="1"/>
  <c r="W435" i="16"/>
  <c r="W503" i="16" s="1"/>
  <c r="Q505" i="16"/>
  <c r="Q503" i="16"/>
  <c r="Q697" i="16" s="1"/>
  <c r="L668" i="16"/>
  <c r="Q668" i="16" s="1"/>
  <c r="R53" i="17"/>
  <c r="R87" i="17" s="1"/>
  <c r="R124" i="17" s="1"/>
  <c r="R82" i="17"/>
  <c r="R116" i="17" s="1"/>
  <c r="R153" i="17" s="1"/>
  <c r="F72" i="17"/>
  <c r="F106" i="17" s="1"/>
  <c r="F143" i="17" s="1"/>
  <c r="X61" i="17"/>
  <c r="R241" i="16"/>
  <c r="R252" i="16"/>
  <c r="R526" i="16" s="1"/>
  <c r="R722" i="16" s="1"/>
  <c r="R27" i="17"/>
  <c r="R95" i="17" s="1"/>
  <c r="R132" i="17" s="1"/>
  <c r="M18" i="17"/>
  <c r="S113" i="17"/>
  <c r="S150" i="17" s="1"/>
  <c r="S109" i="17"/>
  <c r="S146" i="17" s="1"/>
  <c r="F529" i="16"/>
  <c r="E628" i="16"/>
  <c r="Q712" i="16"/>
  <c r="L683" i="16"/>
  <c r="L659" i="16"/>
  <c r="Q659" i="16" s="1"/>
  <c r="E659" i="16" s="1"/>
  <c r="L653" i="16"/>
  <c r="L670" i="16"/>
  <c r="L689" i="16"/>
  <c r="K657" i="16"/>
  <c r="F641" i="16"/>
  <c r="F679" i="16" s="1"/>
  <c r="F650" i="16"/>
  <c r="K650" i="16" s="1"/>
  <c r="F682" i="16"/>
  <c r="K682" i="16" s="1"/>
  <c r="F656" i="16"/>
  <c r="K656" i="16" s="1"/>
  <c r="E656" i="16" s="1"/>
  <c r="F664" i="16"/>
  <c r="K664" i="16" s="1"/>
  <c r="R227" i="16"/>
  <c r="L233" i="16"/>
  <c r="L248" i="16"/>
  <c r="L522" i="16" s="1"/>
  <c r="L718" i="16" s="1"/>
  <c r="F219" i="16"/>
  <c r="F249" i="16"/>
  <c r="F523" i="16" s="1"/>
  <c r="F719" i="16" s="1"/>
  <c r="L525" i="16"/>
  <c r="L721" i="16" s="1"/>
  <c r="R506" i="16"/>
  <c r="L236" i="16"/>
  <c r="L508" i="16" s="1"/>
  <c r="W189" i="16"/>
  <c r="W222" i="16" s="1"/>
  <c r="W494" i="16" s="1"/>
  <c r="W688" i="16" s="1"/>
  <c r="L231" i="16"/>
  <c r="L503" i="16" s="1"/>
  <c r="L239" i="16"/>
  <c r="L511" i="16" s="1"/>
  <c r="R499" i="16"/>
  <c r="R693" i="16" s="1"/>
  <c r="F452" i="16"/>
  <c r="F524" i="16" s="1"/>
  <c r="F720" i="16" s="1"/>
  <c r="L226" i="16"/>
  <c r="L498" i="16" s="1"/>
  <c r="L242" i="16"/>
  <c r="F232" i="16"/>
  <c r="F504" i="16" s="1"/>
  <c r="F698" i="16" s="1"/>
  <c r="W187" i="16"/>
  <c r="E475" i="16"/>
  <c r="L446" i="16"/>
  <c r="L427" i="16"/>
  <c r="L495" i="16" s="1"/>
  <c r="L429" i="16"/>
  <c r="L497" i="16" s="1"/>
  <c r="L691" i="16" s="1"/>
  <c r="G709" i="16"/>
  <c r="G690" i="16"/>
  <c r="H422" i="16"/>
  <c r="J722" i="16"/>
  <c r="J719" i="16"/>
  <c r="H719" i="16"/>
  <c r="G717" i="16"/>
  <c r="I716" i="16"/>
  <c r="H713" i="16"/>
  <c r="I710" i="16"/>
  <c r="G691" i="16"/>
  <c r="J689" i="16"/>
  <c r="J319" i="16"/>
  <c r="H718" i="16"/>
  <c r="G702" i="16"/>
  <c r="E35" i="16"/>
  <c r="E30" i="16"/>
  <c r="E28" i="16"/>
  <c r="E26" i="16"/>
  <c r="E61" i="16"/>
  <c r="E63" i="16"/>
  <c r="E64" i="16"/>
  <c r="E66" i="16"/>
  <c r="E67" i="16"/>
  <c r="E72" i="16"/>
  <c r="E77" i="16"/>
  <c r="E78" i="16"/>
  <c r="E88" i="16"/>
  <c r="E98" i="16"/>
  <c r="E102" i="16"/>
  <c r="E104" i="16"/>
  <c r="K112" i="16"/>
  <c r="E112" i="16" s="1"/>
  <c r="F248" i="16"/>
  <c r="F522" i="16" s="1"/>
  <c r="E114" i="16"/>
  <c r="E121" i="16"/>
  <c r="E127" i="16"/>
  <c r="E135" i="16"/>
  <c r="E137" i="16"/>
  <c r="E152" i="16"/>
  <c r="E154" i="16"/>
  <c r="E163" i="16"/>
  <c r="E174" i="16"/>
  <c r="E176" i="16"/>
  <c r="K179" i="16"/>
  <c r="E179" i="16" s="1"/>
  <c r="F247" i="16"/>
  <c r="F521" i="16" s="1"/>
  <c r="E194" i="16"/>
  <c r="E257" i="16"/>
  <c r="E259" i="16"/>
  <c r="E265" i="16"/>
  <c r="E267" i="16"/>
  <c r="E268" i="16"/>
  <c r="E273" i="16"/>
  <c r="E275" i="16"/>
  <c r="E276" i="16"/>
  <c r="E281" i="16"/>
  <c r="E283" i="16"/>
  <c r="E284" i="16"/>
  <c r="E288" i="16"/>
  <c r="E293" i="16"/>
  <c r="E297" i="16"/>
  <c r="E303" i="16"/>
  <c r="E304" i="16"/>
  <c r="E309" i="16"/>
  <c r="E311" i="16"/>
  <c r="E312" i="16"/>
  <c r="E317" i="16"/>
  <c r="E361" i="16"/>
  <c r="E363" i="16"/>
  <c r="E429" i="16" s="1"/>
  <c r="E371" i="16"/>
  <c r="E437" i="16" s="1"/>
  <c r="K380" i="16"/>
  <c r="E380" i="16" s="1"/>
  <c r="F446" i="16"/>
  <c r="F515" i="16" s="1"/>
  <c r="F711" i="16" s="1"/>
  <c r="E382" i="16"/>
  <c r="K397" i="16"/>
  <c r="E397" i="16" s="1"/>
  <c r="F430" i="16"/>
  <c r="F498" i="16" s="1"/>
  <c r="F692" i="16" s="1"/>
  <c r="K421" i="16"/>
  <c r="E421" i="16" s="1"/>
  <c r="F454" i="16"/>
  <c r="F526" i="16" s="1"/>
  <c r="F722" i="16" s="1"/>
  <c r="E477" i="16"/>
  <c r="E479" i="16"/>
  <c r="E485" i="16"/>
  <c r="K534" i="16"/>
  <c r="E534" i="16" s="1"/>
  <c r="F654" i="16"/>
  <c r="K654" i="16" s="1"/>
  <c r="E545" i="16"/>
  <c r="E555" i="16"/>
  <c r="K556" i="16"/>
  <c r="F678" i="16"/>
  <c r="K678" i="16" s="1"/>
  <c r="E561" i="16"/>
  <c r="E566" i="16"/>
  <c r="E572" i="16"/>
  <c r="E574" i="16"/>
  <c r="E582" i="16"/>
  <c r="E586" i="16"/>
  <c r="K598" i="16"/>
  <c r="E598" i="16" s="1"/>
  <c r="F652" i="16"/>
  <c r="K652" i="16" s="1"/>
  <c r="E603" i="16"/>
  <c r="E605" i="16"/>
  <c r="K606" i="16"/>
  <c r="E606" i="16" s="1"/>
  <c r="F660" i="16"/>
  <c r="E611" i="16"/>
  <c r="E613" i="16"/>
  <c r="F636" i="16"/>
  <c r="E638" i="16"/>
  <c r="I497" i="16"/>
  <c r="M319" i="16"/>
  <c r="Y319" i="16" s="1"/>
  <c r="L220" i="16"/>
  <c r="L492" i="16" s="1"/>
  <c r="Q222" i="16"/>
  <c r="L224" i="16"/>
  <c r="Q195" i="16"/>
  <c r="L228" i="16"/>
  <c r="Q197" i="16"/>
  <c r="Q230" i="16" s="1"/>
  <c r="L230" i="16"/>
  <c r="Q199" i="16"/>
  <c r="E199" i="16" s="1"/>
  <c r="E232" i="16" s="1"/>
  <c r="L232" i="16"/>
  <c r="Q201" i="16"/>
  <c r="Q234" i="16" s="1"/>
  <c r="L234" i="16"/>
  <c r="Q239" i="16"/>
  <c r="Q209" i="16"/>
  <c r="Q243" i="16" s="1"/>
  <c r="Q515" i="16" s="1"/>
  <c r="Q711" i="16" s="1"/>
  <c r="L243" i="16"/>
  <c r="Q217" i="16"/>
  <c r="Q252" i="16" s="1"/>
  <c r="L252" i="16"/>
  <c r="Q366" i="16"/>
  <c r="L432" i="16"/>
  <c r="L500" i="16" s="1"/>
  <c r="L694" i="16" s="1"/>
  <c r="Q368" i="16"/>
  <c r="L434" i="16"/>
  <c r="Q388" i="16"/>
  <c r="L454" i="16"/>
  <c r="L426" i="16"/>
  <c r="L494" i="16" s="1"/>
  <c r="Q393" i="16"/>
  <c r="L428" i="16"/>
  <c r="L433" i="16"/>
  <c r="L501" i="16" s="1"/>
  <c r="L695" i="16" s="1"/>
  <c r="Q400" i="16"/>
  <c r="L510" i="16"/>
  <c r="L706" i="16" s="1"/>
  <c r="Q475" i="16"/>
  <c r="Q455" i="16" s="1"/>
  <c r="L514" i="16"/>
  <c r="Q552" i="16"/>
  <c r="L673" i="16"/>
  <c r="Q556" i="16"/>
  <c r="L678" i="16"/>
  <c r="Q558" i="16"/>
  <c r="L680" i="16"/>
  <c r="Q680" i="16" s="1"/>
  <c r="Q719" i="16" s="1"/>
  <c r="Q563" i="16"/>
  <c r="L650" i="16"/>
  <c r="Q565" i="16"/>
  <c r="L652" i="16"/>
  <c r="Q571" i="16"/>
  <c r="E571" i="16" s="1"/>
  <c r="L658" i="16"/>
  <c r="Q596" i="16"/>
  <c r="Q595" i="16" s="1"/>
  <c r="L595" i="16"/>
  <c r="Q628" i="16"/>
  <c r="L704" i="16"/>
  <c r="M718" i="16"/>
  <c r="O649" i="16"/>
  <c r="M688" i="16"/>
  <c r="M689" i="16"/>
  <c r="M691" i="16"/>
  <c r="M692" i="16"/>
  <c r="O692" i="16"/>
  <c r="M693" i="16"/>
  <c r="M698" i="16"/>
  <c r="M665" i="16"/>
  <c r="M701" i="16" s="1"/>
  <c r="N705" i="16"/>
  <c r="N708" i="16"/>
  <c r="N711" i="16"/>
  <c r="N716" i="16"/>
  <c r="P719" i="16"/>
  <c r="P722" i="16"/>
  <c r="W122" i="16"/>
  <c r="W223" i="16" s="1"/>
  <c r="W495" i="16" s="1"/>
  <c r="R223" i="16"/>
  <c r="R495" i="16" s="1"/>
  <c r="R689" i="16" s="1"/>
  <c r="W124" i="16"/>
  <c r="W225" i="16" s="1"/>
  <c r="R225" i="16"/>
  <c r="R497" i="16" s="1"/>
  <c r="R691" i="16" s="1"/>
  <c r="W148" i="16"/>
  <c r="W251" i="16" s="1"/>
  <c r="W525" i="16" s="1"/>
  <c r="W721" i="16" s="1"/>
  <c r="R251" i="16"/>
  <c r="R525" i="16" s="1"/>
  <c r="R721" i="16" s="1"/>
  <c r="S319" i="16"/>
  <c r="Z319" i="16" s="1"/>
  <c r="W322" i="16"/>
  <c r="W324" i="16"/>
  <c r="R322" i="16"/>
  <c r="W383" i="16"/>
  <c r="R449" i="16"/>
  <c r="R521" i="16" s="1"/>
  <c r="R717" i="16" s="1"/>
  <c r="W391" i="16"/>
  <c r="E391" i="16" s="1"/>
  <c r="R424" i="16"/>
  <c r="R492" i="16" s="1"/>
  <c r="W411" i="16"/>
  <c r="W444" i="16" s="1"/>
  <c r="R444" i="16"/>
  <c r="W419" i="16"/>
  <c r="R452" i="16"/>
  <c r="W467" i="16"/>
  <c r="R455" i="16"/>
  <c r="W487" i="16"/>
  <c r="R524" i="16"/>
  <c r="W531" i="16"/>
  <c r="R651" i="16"/>
  <c r="W535" i="16"/>
  <c r="R655" i="16"/>
  <c r="W655" i="16" s="1"/>
  <c r="W690" i="16" s="1"/>
  <c r="W543" i="16"/>
  <c r="R662" i="16"/>
  <c r="W545" i="16"/>
  <c r="R664" i="16"/>
  <c r="W549" i="16"/>
  <c r="R670" i="16"/>
  <c r="W553" i="16"/>
  <c r="E553" i="16" s="1"/>
  <c r="R674" i="16"/>
  <c r="W557" i="16"/>
  <c r="E557" i="16" s="1"/>
  <c r="R679" i="16"/>
  <c r="W679" i="16" s="1"/>
  <c r="W718" i="16" s="1"/>
  <c r="W559" i="16"/>
  <c r="R681" i="16"/>
  <c r="R720" i="16" s="1"/>
  <c r="W564" i="16"/>
  <c r="W562" i="16" s="1"/>
  <c r="R562" i="16"/>
  <c r="W597" i="16"/>
  <c r="W595" i="16" s="1"/>
  <c r="R595" i="16"/>
  <c r="T692" i="16"/>
  <c r="V692" i="16"/>
  <c r="V649" i="16"/>
  <c r="T693" i="16"/>
  <c r="T694" i="16"/>
  <c r="V695" i="16"/>
  <c r="W661" i="16"/>
  <c r="T698" i="16"/>
  <c r="V698" i="16"/>
  <c r="T700" i="16"/>
  <c r="T701" i="16"/>
  <c r="V701" i="16"/>
  <c r="V702" i="16"/>
  <c r="V705" i="16"/>
  <c r="W669" i="16"/>
  <c r="E669" i="16" s="1"/>
  <c r="V707" i="16"/>
  <c r="T708" i="16"/>
  <c r="V710" i="16"/>
  <c r="W673" i="16"/>
  <c r="T713" i="16"/>
  <c r="T716" i="16"/>
  <c r="T717" i="16"/>
  <c r="T719" i="16"/>
  <c r="V720" i="16"/>
  <c r="K33" i="16"/>
  <c r="F510" i="16"/>
  <c r="F706" i="16" s="1"/>
  <c r="T508" i="16"/>
  <c r="T702" i="16" s="1"/>
  <c r="P506" i="16"/>
  <c r="P505" i="16"/>
  <c r="N501" i="16"/>
  <c r="N695" i="16" s="1"/>
  <c r="H501" i="16"/>
  <c r="N500" i="16"/>
  <c r="N694" i="16" s="1"/>
  <c r="J500" i="16"/>
  <c r="J694" i="16" s="1"/>
  <c r="G500" i="16"/>
  <c r="G694" i="16" s="1"/>
  <c r="G422" i="16"/>
  <c r="G87" i="17"/>
  <c r="G124" i="17" s="1"/>
  <c r="L19" i="17"/>
  <c r="G117" i="17"/>
  <c r="G154" i="17" s="1"/>
  <c r="M114" i="17"/>
  <c r="M151" i="17" s="1"/>
  <c r="G109" i="17"/>
  <c r="G146" i="17" s="1"/>
  <c r="X39" i="17"/>
  <c r="X107" i="17" s="1"/>
  <c r="X144" i="17" s="1"/>
  <c r="S107" i="17"/>
  <c r="S144" i="17" s="1"/>
  <c r="W682" i="16"/>
  <c r="W445" i="16"/>
  <c r="W514" i="16" s="1"/>
  <c r="W710" i="16" s="1"/>
  <c r="K666" i="16"/>
  <c r="Q438" i="16"/>
  <c r="W507" i="16"/>
  <c r="W701" i="16" s="1"/>
  <c r="L523" i="16"/>
  <c r="L719" i="16" s="1"/>
  <c r="E459" i="16"/>
  <c r="W221" i="16"/>
  <c r="W493" i="16" s="1"/>
  <c r="W687" i="16" s="1"/>
  <c r="E472" i="16"/>
  <c r="E461" i="16"/>
  <c r="E496" i="16" s="1"/>
  <c r="R500" i="16"/>
  <c r="L517" i="16"/>
  <c r="L713" i="16" s="1"/>
  <c r="L506" i="16"/>
  <c r="L700" i="16" s="1"/>
  <c r="R496" i="16"/>
  <c r="R690" i="16" s="1"/>
  <c r="G711" i="16"/>
  <c r="H722" i="16"/>
  <c r="I713" i="16"/>
  <c r="I709" i="16"/>
  <c r="I707" i="16"/>
  <c r="J705" i="16"/>
  <c r="I702" i="16"/>
  <c r="H701" i="16"/>
  <c r="J699" i="16"/>
  <c r="H699" i="16"/>
  <c r="H698" i="16"/>
  <c r="H697" i="16"/>
  <c r="J695" i="16"/>
  <c r="H694" i="16"/>
  <c r="H692" i="16"/>
  <c r="G688" i="16"/>
  <c r="K13" i="16"/>
  <c r="E44" i="16"/>
  <c r="E40" i="16"/>
  <c r="E38" i="16"/>
  <c r="E36" i="16"/>
  <c r="E32" i="16"/>
  <c r="E29" i="16"/>
  <c r="E27" i="16"/>
  <c r="E24" i="16"/>
  <c r="E22" i="16"/>
  <c r="E19" i="16"/>
  <c r="E15" i="16"/>
  <c r="E50" i="16"/>
  <c r="E54" i="16"/>
  <c r="E58" i="16"/>
  <c r="E62" i="16"/>
  <c r="E65" i="16"/>
  <c r="E69" i="16"/>
  <c r="E76" i="16"/>
  <c r="E80" i="16"/>
  <c r="E87" i="16"/>
  <c r="E91" i="16"/>
  <c r="E100" i="16"/>
  <c r="E103" i="16"/>
  <c r="E109" i="16"/>
  <c r="E113" i="16"/>
  <c r="E118" i="16"/>
  <c r="E124" i="16"/>
  <c r="E130" i="16"/>
  <c r="E136" i="16"/>
  <c r="E147" i="16"/>
  <c r="E250" i="16" s="1"/>
  <c r="E149" i="16"/>
  <c r="E153" i="16"/>
  <c r="E160" i="16"/>
  <c r="E175" i="16"/>
  <c r="E258" i="16"/>
  <c r="E262" i="16"/>
  <c r="E266" i="16"/>
  <c r="E270" i="16"/>
  <c r="E274" i="16"/>
  <c r="E282" i="16"/>
  <c r="E523" i="16" s="1"/>
  <c r="E298" i="16"/>
  <c r="E306" i="16"/>
  <c r="E310" i="16"/>
  <c r="E314" i="16"/>
  <c r="E328" i="16"/>
  <c r="E332" i="16"/>
  <c r="E340" i="16"/>
  <c r="E344" i="16"/>
  <c r="E354" i="16"/>
  <c r="E358" i="16"/>
  <c r="E424" i="16" s="1"/>
  <c r="E373" i="16"/>
  <c r="E378" i="16"/>
  <c r="E467" i="16"/>
  <c r="E539" i="16"/>
  <c r="F661" i="16"/>
  <c r="E554" i="16"/>
  <c r="E558" i="16"/>
  <c r="E569" i="16"/>
  <c r="E573" i="16"/>
  <c r="E579" i="16"/>
  <c r="E583" i="16"/>
  <c r="E585" i="16"/>
  <c r="E589" i="16"/>
  <c r="E592" i="16"/>
  <c r="E600" i="16"/>
  <c r="E604" i="16"/>
  <c r="E608" i="16"/>
  <c r="E612" i="16"/>
  <c r="E616" i="16"/>
  <c r="E618" i="16"/>
  <c r="E621" i="16"/>
  <c r="E625" i="16"/>
  <c r="F667" i="16"/>
  <c r="K667" i="16" s="1"/>
  <c r="E645" i="16"/>
  <c r="E641" i="16" s="1"/>
  <c r="I496" i="16"/>
  <c r="I690" i="16" s="1"/>
  <c r="I693" i="16"/>
  <c r="Q442" i="16"/>
  <c r="Q447" i="16"/>
  <c r="Q517" i="16" s="1"/>
  <c r="Q713" i="16" s="1"/>
  <c r="L661" i="16"/>
  <c r="Q661" i="16" s="1"/>
  <c r="L663" i="16"/>
  <c r="Q663" i="16" s="1"/>
  <c r="N688" i="16"/>
  <c r="N689" i="16"/>
  <c r="P689" i="16"/>
  <c r="P691" i="16"/>
  <c r="P692" i="16"/>
  <c r="N693" i="16"/>
  <c r="P693" i="16"/>
  <c r="P695" i="16"/>
  <c r="P697" i="16"/>
  <c r="P699" i="16"/>
  <c r="N700" i="16"/>
  <c r="P700" i="16"/>
  <c r="P702" i="16"/>
  <c r="O705" i="16"/>
  <c r="M707" i="16"/>
  <c r="M709" i="16"/>
  <c r="O709" i="16"/>
  <c r="O711" i="16"/>
  <c r="W423" i="16"/>
  <c r="W491" i="16" s="1"/>
  <c r="W685" i="16" s="1"/>
  <c r="U690" i="16"/>
  <c r="T509" i="16"/>
  <c r="T705" i="16" s="1"/>
  <c r="H509" i="16"/>
  <c r="H705" i="16" s="1"/>
  <c r="N508" i="16"/>
  <c r="N702" i="16" s="1"/>
  <c r="H508" i="16"/>
  <c r="H702" i="16" s="1"/>
  <c r="N507" i="16"/>
  <c r="N701" i="16" s="1"/>
  <c r="V506" i="16"/>
  <c r="V700" i="16" s="1"/>
  <c r="J506" i="16"/>
  <c r="J700" i="16" s="1"/>
  <c r="V505" i="16"/>
  <c r="V699" i="16" s="1"/>
  <c r="H505" i="16"/>
  <c r="N504" i="16"/>
  <c r="N698" i="16" s="1"/>
  <c r="J504" i="16"/>
  <c r="J698" i="16" s="1"/>
  <c r="V503" i="16"/>
  <c r="V697" i="16" s="1"/>
  <c r="J503" i="16"/>
  <c r="J697" i="16" s="1"/>
  <c r="T501" i="16"/>
  <c r="T695" i="16" s="1"/>
  <c r="T500" i="16"/>
  <c r="V499" i="16"/>
  <c r="V693" i="16" s="1"/>
  <c r="J499" i="16"/>
  <c r="J693" i="16" s="1"/>
  <c r="O497" i="16"/>
  <c r="O691" i="16" s="1"/>
  <c r="G497" i="16"/>
  <c r="U494" i="16"/>
  <c r="U688" i="16" s="1"/>
  <c r="O493" i="16"/>
  <c r="O687" i="16" s="1"/>
  <c r="M493" i="16"/>
  <c r="M687" i="16" s="1"/>
  <c r="I493" i="16"/>
  <c r="I687" i="16" s="1"/>
  <c r="G493" i="16"/>
  <c r="G687" i="16" s="1"/>
  <c r="U492" i="16"/>
  <c r="S492" i="16"/>
  <c r="O492" i="16"/>
  <c r="M492" i="16"/>
  <c r="M686" i="16" s="1"/>
  <c r="I492" i="16"/>
  <c r="I686" i="16" s="1"/>
  <c r="G492" i="16"/>
  <c r="G686" i="16" s="1"/>
  <c r="M110" i="17"/>
  <c r="M147" i="17" s="1"/>
  <c r="F34" i="17"/>
  <c r="W424" i="16"/>
  <c r="W442" i="16"/>
  <c r="T687" i="16"/>
  <c r="T688" i="16"/>
  <c r="V688" i="16"/>
  <c r="T690" i="16"/>
  <c r="S693" i="16"/>
  <c r="S694" i="16"/>
  <c r="U694" i="16"/>
  <c r="S697" i="16"/>
  <c r="U697" i="16"/>
  <c r="S698" i="16"/>
  <c r="U698" i="16"/>
  <c r="S699" i="16"/>
  <c r="U699" i="16"/>
  <c r="S700" i="16"/>
  <c r="S701" i="16"/>
  <c r="U701" i="16"/>
  <c r="U702" i="16"/>
  <c r="S705" i="16"/>
  <c r="U705" i="16"/>
  <c r="U707" i="16"/>
  <c r="U708" i="16"/>
  <c r="U716" i="16"/>
  <c r="U719" i="16"/>
  <c r="S720" i="16"/>
  <c r="U720" i="16"/>
  <c r="S722" i="16"/>
  <c r="T491" i="16"/>
  <c r="T685" i="16" s="1"/>
  <c r="P491" i="16"/>
  <c r="P685" i="16" s="1"/>
  <c r="M491" i="16"/>
  <c r="M490" i="16" s="1"/>
  <c r="Y490" i="16" s="1"/>
  <c r="H491" i="16"/>
  <c r="H685" i="16" s="1"/>
  <c r="O526" i="16"/>
  <c r="O722" i="16" s="1"/>
  <c r="I526" i="16"/>
  <c r="I722" i="16" s="1"/>
  <c r="I525" i="16"/>
  <c r="I721" i="16" s="1"/>
  <c r="U524" i="16"/>
  <c r="I524" i="16"/>
  <c r="I720" i="16" s="1"/>
  <c r="O521" i="16"/>
  <c r="O717" i="16" s="1"/>
  <c r="V517" i="16"/>
  <c r="V713" i="16" s="1"/>
  <c r="T517" i="16"/>
  <c r="P517" i="16"/>
  <c r="P713" i="16" s="1"/>
  <c r="N517" i="16"/>
  <c r="N713" i="16" s="1"/>
  <c r="J517" i="16"/>
  <c r="J713" i="16" s="1"/>
  <c r="H517" i="16"/>
  <c r="U514" i="16"/>
  <c r="U710" i="16" s="1"/>
  <c r="G514" i="16"/>
  <c r="G710" i="16" s="1"/>
  <c r="U513" i="16"/>
  <c r="U709" i="16" s="1"/>
  <c r="G513" i="16"/>
  <c r="O512" i="16"/>
  <c r="O708" i="16" s="1"/>
  <c r="V509" i="16"/>
  <c r="P509" i="16"/>
  <c r="P705" i="16" s="1"/>
  <c r="V507" i="16"/>
  <c r="P507" i="16"/>
  <c r="P701" i="16" s="1"/>
  <c r="J507" i="16"/>
  <c r="J701" i="16" s="1"/>
  <c r="H506" i="16"/>
  <c r="H700" i="16" s="1"/>
  <c r="T505" i="16"/>
  <c r="T699" i="16" s="1"/>
  <c r="N505" i="16"/>
  <c r="N699" i="16" s="1"/>
  <c r="V504" i="16"/>
  <c r="P504" i="16"/>
  <c r="P698" i="16" s="1"/>
  <c r="H504" i="16"/>
  <c r="T503" i="16"/>
  <c r="T697" i="16" s="1"/>
  <c r="N503" i="16"/>
  <c r="N697" i="16" s="1"/>
  <c r="G503" i="16"/>
  <c r="G697" i="16" s="1"/>
  <c r="V500" i="16"/>
  <c r="V694" i="16" s="1"/>
  <c r="P500" i="16"/>
  <c r="P694" i="16" s="1"/>
  <c r="H499" i="16"/>
  <c r="N498" i="16"/>
  <c r="N692" i="16" s="1"/>
  <c r="J498" i="16"/>
  <c r="J692" i="16" s="1"/>
  <c r="G498" i="16"/>
  <c r="G692" i="16" s="1"/>
  <c r="U497" i="16"/>
  <c r="U691" i="16" s="1"/>
  <c r="O495" i="16"/>
  <c r="O689" i="16" s="1"/>
  <c r="G495" i="16"/>
  <c r="G689" i="16" s="1"/>
  <c r="S494" i="16"/>
  <c r="S688" i="16" s="1"/>
  <c r="O494" i="16"/>
  <c r="O688" i="16" s="1"/>
  <c r="E75" i="16"/>
  <c r="R14" i="17"/>
  <c r="M97" i="17"/>
  <c r="M134" i="17" s="1"/>
  <c r="F73" i="17"/>
  <c r="S20" i="25"/>
  <c r="X20" i="25" s="1"/>
  <c r="S704" i="16"/>
  <c r="M704" i="16"/>
  <c r="M20" i="25"/>
  <c r="R20" i="25" s="1"/>
  <c r="U40" i="45"/>
  <c r="V64" i="45"/>
  <c r="M64" i="45" s="1"/>
  <c r="K679" i="16"/>
  <c r="F718" i="16"/>
  <c r="E676" i="16"/>
  <c r="W519" i="16"/>
  <c r="W715" i="16" s="1"/>
  <c r="W517" i="16"/>
  <c r="W713" i="16" s="1"/>
  <c r="E107" i="16"/>
  <c r="E111" i="16"/>
  <c r="E247" i="16" s="1"/>
  <c r="K247" i="16"/>
  <c r="E138" i="16"/>
  <c r="K240" i="16"/>
  <c r="E142" i="16"/>
  <c r="E245" i="16" s="1"/>
  <c r="K245" i="16"/>
  <c r="E146" i="16"/>
  <c r="K249" i="16"/>
  <c r="E151" i="16"/>
  <c r="K219" i="16"/>
  <c r="K226" i="16"/>
  <c r="E158" i="16"/>
  <c r="E226" i="16" s="1"/>
  <c r="K237" i="16"/>
  <c r="E173" i="16"/>
  <c r="K241" i="16"/>
  <c r="E182" i="16"/>
  <c r="K250" i="16"/>
  <c r="E202" i="16"/>
  <c r="K235" i="16"/>
  <c r="E198" i="16"/>
  <c r="K231" i="16"/>
  <c r="K503" i="16" s="1"/>
  <c r="E196" i="16"/>
  <c r="K229" i="16"/>
  <c r="E192" i="16"/>
  <c r="E225" i="16" s="1"/>
  <c r="K225" i="16"/>
  <c r="K497" i="16" s="1"/>
  <c r="K691" i="16" s="1"/>
  <c r="K185" i="16"/>
  <c r="E188" i="16"/>
  <c r="E221" i="16" s="1"/>
  <c r="K221" i="16"/>
  <c r="K493" i="16" s="1"/>
  <c r="E260" i="16"/>
  <c r="E264" i="16"/>
  <c r="E327" i="16"/>
  <c r="K322" i="16"/>
  <c r="E343" i="16"/>
  <c r="K512" i="16"/>
  <c r="E347" i="16"/>
  <c r="K517" i="16"/>
  <c r="K713" i="16" s="1"/>
  <c r="E364" i="16"/>
  <c r="K430" i="16"/>
  <c r="K498" i="16" s="1"/>
  <c r="K692" i="16" s="1"/>
  <c r="E375" i="16"/>
  <c r="E441" i="16" s="1"/>
  <c r="K441" i="16"/>
  <c r="E383" i="16"/>
  <c r="K449" i="16"/>
  <c r="K521" i="16" s="1"/>
  <c r="K717" i="16" s="1"/>
  <c r="E388" i="16"/>
  <c r="K454" i="16"/>
  <c r="K440" i="16"/>
  <c r="K508" i="16" s="1"/>
  <c r="E412" i="16"/>
  <c r="E445" i="16" s="1"/>
  <c r="K445" i="16"/>
  <c r="E418" i="16"/>
  <c r="E451" i="16" s="1"/>
  <c r="K451" i="16"/>
  <c r="K523" i="16" s="1"/>
  <c r="K453" i="16"/>
  <c r="E420" i="16"/>
  <c r="E453" i="16" s="1"/>
  <c r="E464" i="16"/>
  <c r="K509" i="16"/>
  <c r="K705" i="16" s="1"/>
  <c r="E474" i="16"/>
  <c r="E537" i="16"/>
  <c r="E596" i="16"/>
  <c r="E595" i="16" s="1"/>
  <c r="K595" i="16"/>
  <c r="K628" i="16"/>
  <c r="E631" i="16"/>
  <c r="F218" i="16"/>
  <c r="E449" i="16"/>
  <c r="F57" i="25"/>
  <c r="W712" i="16"/>
  <c r="R719" i="16"/>
  <c r="E682" i="16"/>
  <c r="K424" i="16"/>
  <c r="K492" i="16" s="1"/>
  <c r="K686" i="16" s="1"/>
  <c r="E448" i="16"/>
  <c r="E497" i="16"/>
  <c r="K702" i="16"/>
  <c r="I718" i="16"/>
  <c r="I649" i="16"/>
  <c r="E122" i="16"/>
  <c r="K223" i="16"/>
  <c r="E126" i="16"/>
  <c r="E227" i="16" s="1"/>
  <c r="E140" i="16"/>
  <c r="E242" i="16" s="1"/>
  <c r="E514" i="16" s="1"/>
  <c r="K242" i="16"/>
  <c r="K117" i="16"/>
  <c r="K246" i="16"/>
  <c r="E143" i="16"/>
  <c r="K233" i="16"/>
  <c r="K505" i="16" s="1"/>
  <c r="E171" i="16"/>
  <c r="K239" i="16"/>
  <c r="E180" i="16"/>
  <c r="E248" i="16" s="1"/>
  <c r="K248" i="16"/>
  <c r="E184" i="16"/>
  <c r="K252" i="16"/>
  <c r="E216" i="16"/>
  <c r="K251" i="16"/>
  <c r="E209" i="16"/>
  <c r="K243" i="16"/>
  <c r="K234" i="16"/>
  <c r="E201" i="16"/>
  <c r="E234" i="16" s="1"/>
  <c r="K232" i="16"/>
  <c r="K230" i="16"/>
  <c r="E197" i="16"/>
  <c r="E230" i="16" s="1"/>
  <c r="K228" i="16"/>
  <c r="E195" i="16"/>
  <c r="E228" i="16" s="1"/>
  <c r="E191" i="16"/>
  <c r="E224" i="16" s="1"/>
  <c r="K224" i="16"/>
  <c r="K222" i="16"/>
  <c r="E278" i="16"/>
  <c r="K519" i="16"/>
  <c r="K715" i="16" s="1"/>
  <c r="E290" i="16"/>
  <c r="K494" i="16"/>
  <c r="K688" i="16" s="1"/>
  <c r="E302" i="16"/>
  <c r="E336" i="16"/>
  <c r="K504" i="16"/>
  <c r="K698" i="16" s="1"/>
  <c r="E348" i="16"/>
  <c r="K520" i="16"/>
  <c r="E362" i="16"/>
  <c r="K356" i="16"/>
  <c r="E376" i="16"/>
  <c r="E442" i="16" s="1"/>
  <c r="K442" i="16"/>
  <c r="K511" i="16" s="1"/>
  <c r="K707" i="16" s="1"/>
  <c r="E384" i="16"/>
  <c r="K450" i="16"/>
  <c r="K522" i="16" s="1"/>
  <c r="K423" i="16"/>
  <c r="E390" i="16"/>
  <c r="E395" i="16"/>
  <c r="E428" i="16" s="1"/>
  <c r="K428" i="16"/>
  <c r="E406" i="16"/>
  <c r="E439" i="16" s="1"/>
  <c r="K439" i="16"/>
  <c r="K444" i="16"/>
  <c r="E411" i="16"/>
  <c r="E413" i="16"/>
  <c r="E446" i="16" s="1"/>
  <c r="K446" i="16"/>
  <c r="E419" i="16"/>
  <c r="E452" i="16" s="1"/>
  <c r="K452" i="16"/>
  <c r="E457" i="16"/>
  <c r="K455" i="16"/>
  <c r="E465" i="16"/>
  <c r="K500" i="16"/>
  <c r="K694" i="16" s="1"/>
  <c r="E478" i="16"/>
  <c r="K513" i="16"/>
  <c r="K709" i="16" s="1"/>
  <c r="E487" i="16"/>
  <c r="K524" i="16"/>
  <c r="K720" i="16" s="1"/>
  <c r="K661" i="16"/>
  <c r="F697" i="16"/>
  <c r="E565" i="16"/>
  <c r="K562" i="16"/>
  <c r="F703" i="16"/>
  <c r="E253" i="16"/>
  <c r="E450" i="16"/>
  <c r="E223" i="16"/>
  <c r="K708" i="16"/>
  <c r="E249" i="16"/>
  <c r="E236" i="16"/>
  <c r="E454" i="16"/>
  <c r="K719" i="16"/>
  <c r="F23" i="17"/>
  <c r="K253" i="16"/>
  <c r="F31" i="17"/>
  <c r="L113" i="17"/>
  <c r="L150" i="17" s="1"/>
  <c r="X98" i="17"/>
  <c r="X135" i="17" s="1"/>
  <c r="Q652" i="16"/>
  <c r="W654" i="16"/>
  <c r="W681" i="16"/>
  <c r="Q660" i="16"/>
  <c r="W680" i="16"/>
  <c r="W719" i="16" s="1"/>
  <c r="Q510" i="16"/>
  <c r="Q706" i="16" s="1"/>
  <c r="L218" i="16"/>
  <c r="W220" i="16"/>
  <c r="F668" i="16"/>
  <c r="K668" i="16" s="1"/>
  <c r="Q248" i="16"/>
  <c r="Q522" i="16" s="1"/>
  <c r="Q718" i="16" s="1"/>
  <c r="Q250" i="16"/>
  <c r="Q524" i="16" s="1"/>
  <c r="Q356" i="16"/>
  <c r="W429" i="16"/>
  <c r="W430" i="16"/>
  <c r="W498" i="16" s="1"/>
  <c r="W692" i="16" s="1"/>
  <c r="W432" i="16"/>
  <c r="W510" i="16"/>
  <c r="W706" i="16" s="1"/>
  <c r="I691" i="16"/>
  <c r="Q117" i="16"/>
  <c r="Q237" i="16"/>
  <c r="Q509" i="16" s="1"/>
  <c r="Q705" i="16" s="1"/>
  <c r="Q449" i="16"/>
  <c r="Q453" i="16"/>
  <c r="Q525" i="16" s="1"/>
  <c r="Q721" i="16" s="1"/>
  <c r="Q454" i="16"/>
  <c r="Q526" i="16" s="1"/>
  <c r="W228" i="16"/>
  <c r="W232" i="16"/>
  <c r="W504" i="16" s="1"/>
  <c r="W236" i="16"/>
  <c r="W508" i="16" s="1"/>
  <c r="W702" i="16" s="1"/>
  <c r="W239" i="16"/>
  <c r="W511" i="16" s="1"/>
  <c r="W243" i="16"/>
  <c r="W515" i="16" s="1"/>
  <c r="W247" i="16"/>
  <c r="W250" i="16"/>
  <c r="W452" i="16"/>
  <c r="G732" i="16"/>
  <c r="G741" i="16"/>
  <c r="X92" i="17"/>
  <c r="X129" i="17" s="1"/>
  <c r="G736" i="16"/>
  <c r="X91" i="17"/>
  <c r="X128" i="17" s="1"/>
  <c r="L32" i="17"/>
  <c r="G100" i="17"/>
  <c r="G137" i="17" s="1"/>
  <c r="L28" i="17"/>
  <c r="G96" i="17"/>
  <c r="G133" i="17" s="1"/>
  <c r="L65" i="17"/>
  <c r="G99" i="17"/>
  <c r="G136" i="17" s="1"/>
  <c r="L68" i="17"/>
  <c r="G102" i="17"/>
  <c r="G139" i="17" s="1"/>
  <c r="E74" i="16"/>
  <c r="X97" i="17"/>
  <c r="X134" i="17" s="1"/>
  <c r="F60" i="17"/>
  <c r="U86" i="17"/>
  <c r="O86" i="17"/>
  <c r="L30" i="17"/>
  <c r="G98" i="17"/>
  <c r="G135" i="17" s="1"/>
  <c r="G95" i="17"/>
  <c r="G132" i="17" s="1"/>
  <c r="L27" i="17"/>
  <c r="L18" i="17" s="1"/>
  <c r="L77" i="17"/>
  <c r="G111" i="17"/>
  <c r="G148" i="17" s="1"/>
  <c r="L82" i="17"/>
  <c r="G116" i="17"/>
  <c r="G153" i="17" s="1"/>
  <c r="N493" i="16"/>
  <c r="N687" i="16" s="1"/>
  <c r="J493" i="16"/>
  <c r="J687" i="16" s="1"/>
  <c r="H493" i="16"/>
  <c r="H687" i="16" s="1"/>
  <c r="V492" i="16"/>
  <c r="T492" i="16"/>
  <c r="P492" i="16"/>
  <c r="N492" i="16"/>
  <c r="J492" i="16"/>
  <c r="H492" i="16"/>
  <c r="S52" i="17"/>
  <c r="M118" i="17"/>
  <c r="M155" i="17" s="1"/>
  <c r="X115" i="17"/>
  <c r="X152" i="17" s="1"/>
  <c r="G115" i="17"/>
  <c r="G152" i="17" s="1"/>
  <c r="G113" i="17"/>
  <c r="G150" i="17" s="1"/>
  <c r="G110" i="17"/>
  <c r="G147" i="17" s="1"/>
  <c r="G107" i="17"/>
  <c r="G144" i="17" s="1"/>
  <c r="R37" i="17"/>
  <c r="X96" i="17"/>
  <c r="X133" i="17" s="1"/>
  <c r="M93" i="17"/>
  <c r="M130" i="17" s="1"/>
  <c r="M91" i="17"/>
  <c r="G89" i="17"/>
  <c r="R88" i="17"/>
  <c r="M52" i="17"/>
  <c r="U69" i="45"/>
  <c r="L69" i="45" s="1"/>
  <c r="G704" i="16"/>
  <c r="S668" i="16"/>
  <c r="S649" i="16" s="1"/>
  <c r="E666" i="16" l="1"/>
  <c r="E702" i="16" s="1"/>
  <c r="F94" i="17"/>
  <c r="F131" i="17" s="1"/>
  <c r="W711" i="16"/>
  <c r="W698" i="16"/>
  <c r="E508" i="16"/>
  <c r="K699" i="16"/>
  <c r="S490" i="16"/>
  <c r="S686" i="16"/>
  <c r="S684" i="16" s="1"/>
  <c r="R711" i="16"/>
  <c r="W674" i="16"/>
  <c r="E674" i="16" s="1"/>
  <c r="R707" i="16"/>
  <c r="W670" i="16"/>
  <c r="W707" i="16" s="1"/>
  <c r="W664" i="16"/>
  <c r="W700" i="16" s="1"/>
  <c r="R700" i="16"/>
  <c r="R698" i="16"/>
  <c r="W662" i="16"/>
  <c r="E662" i="16" s="1"/>
  <c r="R686" i="16"/>
  <c r="R684" i="16" s="1"/>
  <c r="R731" i="16" s="1"/>
  <c r="W651" i="16"/>
  <c r="R513" i="16"/>
  <c r="R709" i="16" s="1"/>
  <c r="R422" i="16"/>
  <c r="M685" i="16"/>
  <c r="M684" i="16" s="1"/>
  <c r="L693" i="16"/>
  <c r="Q658" i="16"/>
  <c r="E658" i="16" s="1"/>
  <c r="L685" i="16"/>
  <c r="Q650" i="16"/>
  <c r="Q685" i="16" s="1"/>
  <c r="L717" i="16"/>
  <c r="Q678" i="16"/>
  <c r="Q673" i="16"/>
  <c r="L710" i="16"/>
  <c r="Q426" i="16"/>
  <c r="Q494" i="16" s="1"/>
  <c r="Q688" i="16" s="1"/>
  <c r="Q389" i="16"/>
  <c r="L526" i="16"/>
  <c r="Q228" i="16"/>
  <c r="Q185" i="16"/>
  <c r="Q319" i="16" s="1"/>
  <c r="K660" i="16"/>
  <c r="K695" i="16" s="1"/>
  <c r="F695" i="16"/>
  <c r="E678" i="16"/>
  <c r="E427" i="16"/>
  <c r="E495" i="16" s="1"/>
  <c r="F717" i="16"/>
  <c r="L707" i="16"/>
  <c r="Q670" i="16"/>
  <c r="E670" i="16" s="1"/>
  <c r="W697" i="16"/>
  <c r="F685" i="16"/>
  <c r="F687" i="16"/>
  <c r="F108" i="17"/>
  <c r="F145" i="17" s="1"/>
  <c r="L665" i="16"/>
  <c r="Q665" i="16" s="1"/>
  <c r="Q546" i="16"/>
  <c r="E546" i="16" s="1"/>
  <c r="W640" i="16"/>
  <c r="R704" i="16"/>
  <c r="X117" i="17"/>
  <c r="X154" i="17" s="1"/>
  <c r="F83" i="17"/>
  <c r="F117" i="17" s="1"/>
  <c r="F154" i="17" s="1"/>
  <c r="F63" i="17"/>
  <c r="F97" i="17" s="1"/>
  <c r="F134" i="17" s="1"/>
  <c r="L97" i="17"/>
  <c r="L134" i="17" s="1"/>
  <c r="X52" i="17"/>
  <c r="L103" i="17"/>
  <c r="L140" i="17" s="1"/>
  <c r="F35" i="17"/>
  <c r="F103" i="17" s="1"/>
  <c r="F140" i="17" s="1"/>
  <c r="G490" i="16"/>
  <c r="K43" i="18" s="1"/>
  <c r="W246" i="16"/>
  <c r="W520" i="16" s="1"/>
  <c r="W716" i="16" s="1"/>
  <c r="E211" i="16"/>
  <c r="E246" i="16" s="1"/>
  <c r="W117" i="16"/>
  <c r="L529" i="16"/>
  <c r="L493" i="16"/>
  <c r="L687" i="16" s="1"/>
  <c r="L422" i="16"/>
  <c r="F712" i="16"/>
  <c r="K675" i="16"/>
  <c r="K677" i="16"/>
  <c r="K716" i="16" s="1"/>
  <c r="F716" i="16"/>
  <c r="E405" i="16"/>
  <c r="E438" i="16" s="1"/>
  <c r="E506" i="16" s="1"/>
  <c r="K438" i="16"/>
  <c r="K506" i="16" s="1"/>
  <c r="K700" i="16" s="1"/>
  <c r="E161" i="16"/>
  <c r="E229" i="16" s="1"/>
  <c r="E139" i="16"/>
  <c r="E117" i="16" s="1"/>
  <c r="L701" i="16"/>
  <c r="R718" i="16"/>
  <c r="L699" i="16"/>
  <c r="E206" i="16"/>
  <c r="W150" i="16"/>
  <c r="F54" i="17"/>
  <c r="F88" i="17" s="1"/>
  <c r="F125" i="17" s="1"/>
  <c r="E393" i="16"/>
  <c r="E426" i="16" s="1"/>
  <c r="E494" i="16" s="1"/>
  <c r="E688" i="16" s="1"/>
  <c r="E167" i="16"/>
  <c r="W241" i="16"/>
  <c r="W513" i="16" s="1"/>
  <c r="W709" i="16" s="1"/>
  <c r="Q722" i="16"/>
  <c r="Q232" i="16"/>
  <c r="Q695" i="16"/>
  <c r="R52" i="17"/>
  <c r="E522" i="16"/>
  <c r="E524" i="16"/>
  <c r="K515" i="16"/>
  <c r="K711" i="16" s="1"/>
  <c r="E444" i="16"/>
  <c r="K507" i="16"/>
  <c r="K701" i="16" s="1"/>
  <c r="K389" i="16"/>
  <c r="E504" i="16"/>
  <c r="E517" i="16"/>
  <c r="E189" i="16"/>
  <c r="E222" i="16" s="1"/>
  <c r="E243" i="16"/>
  <c r="E515" i="16" s="1"/>
  <c r="E711" i="16" s="1"/>
  <c r="E239" i="16"/>
  <c r="E511" i="16" s="1"/>
  <c r="E707" i="16" s="1"/>
  <c r="E165" i="16"/>
  <c r="E233" i="16" s="1"/>
  <c r="E505" i="16" s="1"/>
  <c r="E699" i="16" s="1"/>
  <c r="K227" i="16"/>
  <c r="K499" i="16" s="1"/>
  <c r="K693" i="16" s="1"/>
  <c r="K529" i="16"/>
  <c r="E509" i="16"/>
  <c r="E705" i="16" s="1"/>
  <c r="E430" i="16"/>
  <c r="E498" i="16" s="1"/>
  <c r="K687" i="16"/>
  <c r="E231" i="16"/>
  <c r="E503" i="16" s="1"/>
  <c r="E235" i="16"/>
  <c r="E507" i="16" s="1"/>
  <c r="E241" i="16"/>
  <c r="E513" i="16" s="1"/>
  <c r="E169" i="16"/>
  <c r="E237" i="16" s="1"/>
  <c r="K84" i="16"/>
  <c r="F20" i="25"/>
  <c r="R668" i="16"/>
  <c r="W668" i="16" s="1"/>
  <c r="E668" i="16" s="1"/>
  <c r="O686" i="16"/>
  <c r="O684" i="16" s="1"/>
  <c r="O490" i="16"/>
  <c r="U686" i="16"/>
  <c r="U684" i="16" s="1"/>
  <c r="U490" i="16"/>
  <c r="Q511" i="16"/>
  <c r="Q707" i="16" s="1"/>
  <c r="Q506" i="16"/>
  <c r="Q700" i="16" s="1"/>
  <c r="F19" i="17"/>
  <c r="L87" i="17"/>
  <c r="L124" i="17" s="1"/>
  <c r="K510" i="16"/>
  <c r="K706" i="16" s="1"/>
  <c r="E33" i="16"/>
  <c r="E13" i="16" s="1"/>
  <c r="W529" i="16"/>
  <c r="W455" i="16"/>
  <c r="W356" i="16"/>
  <c r="W449" i="16"/>
  <c r="W422" i="16" s="1"/>
  <c r="Q562" i="16"/>
  <c r="E563" i="16"/>
  <c r="E562" i="16" s="1"/>
  <c r="Q433" i="16"/>
  <c r="Q501" i="16" s="1"/>
  <c r="E400" i="16"/>
  <c r="E433" i="16" s="1"/>
  <c r="E368" i="16"/>
  <c r="Q502" i="16"/>
  <c r="Q696" i="16" s="1"/>
  <c r="Q434" i="16"/>
  <c r="Q432" i="16"/>
  <c r="Q500" i="16" s="1"/>
  <c r="Q694" i="16" s="1"/>
  <c r="E366" i="16"/>
  <c r="E432" i="16" s="1"/>
  <c r="E500" i="16" s="1"/>
  <c r="E694" i="16" s="1"/>
  <c r="L496" i="16"/>
  <c r="L690" i="16" s="1"/>
  <c r="K636" i="16"/>
  <c r="F704" i="16"/>
  <c r="E556" i="16"/>
  <c r="G685" i="16"/>
  <c r="G684" i="16" s="1"/>
  <c r="L515" i="16"/>
  <c r="L711" i="16" s="1"/>
  <c r="E187" i="16"/>
  <c r="E220" i="16" s="1"/>
  <c r="E492" i="16" s="1"/>
  <c r="W185" i="16"/>
  <c r="L697" i="16"/>
  <c r="L688" i="16"/>
  <c r="Q653" i="16"/>
  <c r="E653" i="16" s="1"/>
  <c r="L722" i="16"/>
  <c r="Q683" i="16"/>
  <c r="X95" i="17"/>
  <c r="X132" i="17" s="1"/>
  <c r="F61" i="17"/>
  <c r="Q699" i="16"/>
  <c r="E394" i="16"/>
  <c r="K427" i="16"/>
  <c r="K495" i="16" s="1"/>
  <c r="K689" i="16" s="1"/>
  <c r="E683" i="16"/>
  <c r="F319" i="16"/>
  <c r="F733" i="16"/>
  <c r="F422" i="16"/>
  <c r="F494" i="16"/>
  <c r="F688" i="16" s="1"/>
  <c r="F39" i="17"/>
  <c r="F107" i="17" s="1"/>
  <c r="F144" i="17" s="1"/>
  <c r="V69" i="45"/>
  <c r="M69" i="45" s="1"/>
  <c r="X634" i="16"/>
  <c r="Y635" i="16" s="1"/>
  <c r="R634" i="16"/>
  <c r="S86" i="17"/>
  <c r="S125" i="17"/>
  <c r="S123" i="17" s="1"/>
  <c r="X88" i="17"/>
  <c r="X125" i="17" s="1"/>
  <c r="X123" i="17" s="1"/>
  <c r="X18" i="17"/>
  <c r="F22" i="17"/>
  <c r="F90" i="17" s="1"/>
  <c r="F127" i="17" s="1"/>
  <c r="X90" i="17"/>
  <c r="X127" i="17" s="1"/>
  <c r="K287" i="16"/>
  <c r="F286" i="16"/>
  <c r="F734" i="16" s="1"/>
  <c r="G734" i="16" s="1"/>
  <c r="Q672" i="16"/>
  <c r="L709" i="16"/>
  <c r="L702" i="16"/>
  <c r="Q666" i="16"/>
  <c r="Q702" i="16" s="1"/>
  <c r="L720" i="16"/>
  <c r="Q681" i="16"/>
  <c r="Q720" i="16" s="1"/>
  <c r="E677" i="16"/>
  <c r="Q657" i="16"/>
  <c r="E657" i="16" s="1"/>
  <c r="L692" i="16"/>
  <c r="Q655" i="16"/>
  <c r="L686" i="16"/>
  <c r="Q651" i="16"/>
  <c r="Q529" i="16"/>
  <c r="E531" i="16"/>
  <c r="Q431" i="16"/>
  <c r="Q499" i="16" s="1"/>
  <c r="Q693" i="16" s="1"/>
  <c r="E365" i="16"/>
  <c r="E431" i="16" s="1"/>
  <c r="Q150" i="16"/>
  <c r="Q219" i="16"/>
  <c r="Q491" i="16" s="1"/>
  <c r="I494" i="16"/>
  <c r="I422" i="16"/>
  <c r="E552" i="16"/>
  <c r="K663" i="16"/>
  <c r="E663" i="16" s="1"/>
  <c r="F699" i="16"/>
  <c r="F700" i="16"/>
  <c r="E359" i="16"/>
  <c r="E425" i="16" s="1"/>
  <c r="E493" i="16" s="1"/>
  <c r="E323" i="16"/>
  <c r="E172" i="16"/>
  <c r="K48" i="16"/>
  <c r="E49" i="16"/>
  <c r="E48" i="16" s="1"/>
  <c r="L716" i="16"/>
  <c r="E217" i="16"/>
  <c r="E252" i="16" s="1"/>
  <c r="E526" i="16" s="1"/>
  <c r="E722" i="16" s="1"/>
  <c r="E564" i="16"/>
  <c r="Q692" i="16"/>
  <c r="Q241" i="16"/>
  <c r="Q513" i="16" s="1"/>
  <c r="Q490" i="16" s="1"/>
  <c r="F53" i="17"/>
  <c r="F52" i="17" s="1"/>
  <c r="F26" i="17"/>
  <c r="F691" i="16"/>
  <c r="F710" i="16"/>
  <c r="E148" i="16"/>
  <c r="E251" i="16" s="1"/>
  <c r="E525" i="16" s="1"/>
  <c r="E721" i="16" s="1"/>
  <c r="W389" i="16"/>
  <c r="G126" i="17"/>
  <c r="G123" i="17" s="1"/>
  <c r="G86" i="17"/>
  <c r="R105" i="17"/>
  <c r="R86" i="17" s="1"/>
  <c r="R18" i="17"/>
  <c r="F37" i="17"/>
  <c r="F105" i="17" s="1"/>
  <c r="H490" i="16"/>
  <c r="F490" i="16" s="1"/>
  <c r="H686" i="16"/>
  <c r="H684" i="16" s="1"/>
  <c r="N490" i="16"/>
  <c r="L490" i="16" s="1"/>
  <c r="N686" i="16"/>
  <c r="N684" i="16" s="1"/>
  <c r="N731" i="16" s="1"/>
  <c r="T686" i="16"/>
  <c r="T684" i="16" s="1"/>
  <c r="T731" i="16" s="1"/>
  <c r="T490" i="16"/>
  <c r="R490" i="16" s="1"/>
  <c r="L116" i="17"/>
  <c r="L153" i="17" s="1"/>
  <c r="F82" i="17"/>
  <c r="F116" i="17" s="1"/>
  <c r="F153" i="17" s="1"/>
  <c r="L111" i="17"/>
  <c r="L148" i="17" s="1"/>
  <c r="F77" i="17"/>
  <c r="F111" i="17" s="1"/>
  <c r="F148" i="17" s="1"/>
  <c r="L98" i="17"/>
  <c r="L135" i="17" s="1"/>
  <c r="F30" i="17"/>
  <c r="F98" i="17" s="1"/>
  <c r="F135" i="17" s="1"/>
  <c r="L102" i="17"/>
  <c r="L139" i="17" s="1"/>
  <c r="F68" i="17"/>
  <c r="F102" i="17" s="1"/>
  <c r="F139" i="17" s="1"/>
  <c r="F65" i="17"/>
  <c r="L99" i="17"/>
  <c r="L136" i="17" s="1"/>
  <c r="L52" i="17"/>
  <c r="L96" i="17"/>
  <c r="L133" i="17" s="1"/>
  <c r="F28" i="17"/>
  <c r="F96" i="17" s="1"/>
  <c r="F133" i="17" s="1"/>
  <c r="L100" i="17"/>
  <c r="L137" i="17" s="1"/>
  <c r="F32" i="17"/>
  <c r="F100" i="17" s="1"/>
  <c r="F137" i="17" s="1"/>
  <c r="W497" i="16"/>
  <c r="W691" i="16" s="1"/>
  <c r="W492" i="16"/>
  <c r="E654" i="16"/>
  <c r="E689" i="16" s="1"/>
  <c r="W689" i="16"/>
  <c r="W649" i="16"/>
  <c r="E661" i="16"/>
  <c r="K697" i="16"/>
  <c r="E150" i="16"/>
  <c r="E219" i="16"/>
  <c r="E679" i="16"/>
  <c r="E718" i="16" s="1"/>
  <c r="K718" i="16"/>
  <c r="W500" i="16"/>
  <c r="W694" i="16" s="1"/>
  <c r="Q504" i="16"/>
  <c r="Q698" i="16" s="1"/>
  <c r="F649" i="16"/>
  <c r="E520" i="16"/>
  <c r="E322" i="16"/>
  <c r="E660" i="16"/>
  <c r="E519" i="16"/>
  <c r="E715" i="16" s="1"/>
  <c r="E680" i="16"/>
  <c r="E719" i="16" s="1"/>
  <c r="K514" i="16"/>
  <c r="K710" i="16" s="1"/>
  <c r="K526" i="16"/>
  <c r="K722" i="16" s="1"/>
  <c r="K218" i="16"/>
  <c r="E713" i="16"/>
  <c r="E692" i="16"/>
  <c r="E691" i="16"/>
  <c r="R125" i="17"/>
  <c r="R123" i="17" s="1"/>
  <c r="M128" i="17"/>
  <c r="M123" i="17" s="1"/>
  <c r="M86" i="17"/>
  <c r="J686" i="16"/>
  <c r="J684" i="16" s="1"/>
  <c r="J490" i="16"/>
  <c r="P686" i="16"/>
  <c r="P684" i="16" s="1"/>
  <c r="P490" i="16"/>
  <c r="V686" i="16"/>
  <c r="V684" i="16" s="1"/>
  <c r="V490" i="16"/>
  <c r="L95" i="17"/>
  <c r="F27" i="17"/>
  <c r="F95" i="17" s="1"/>
  <c r="F132" i="17" s="1"/>
  <c r="Q521" i="16"/>
  <c r="Q717" i="16" s="1"/>
  <c r="E652" i="16"/>
  <c r="Q687" i="16"/>
  <c r="Q649" i="16"/>
  <c r="F91" i="17"/>
  <c r="K703" i="16"/>
  <c r="E667" i="16"/>
  <c r="E703" i="16" s="1"/>
  <c r="E455" i="16"/>
  <c r="K496" i="16"/>
  <c r="K690" i="16" s="1"/>
  <c r="K422" i="16"/>
  <c r="E423" i="16"/>
  <c r="E389" i="16"/>
  <c r="W524" i="16"/>
  <c r="W720" i="16"/>
  <c r="F99" i="17"/>
  <c r="F136" i="17" s="1"/>
  <c r="E698" i="16"/>
  <c r="E681" i="16"/>
  <c r="E720" i="16" s="1"/>
  <c r="E521" i="16"/>
  <c r="E717" i="16" s="1"/>
  <c r="E499" i="16"/>
  <c r="E693" i="16" s="1"/>
  <c r="K525" i="16"/>
  <c r="K721" i="16" s="1"/>
  <c r="A18" i="20" l="1"/>
  <c r="Z690" i="16"/>
  <c r="Z692" i="16" s="1"/>
  <c r="I688" i="16"/>
  <c r="I684" i="16" s="1"/>
  <c r="B18" i="20" s="1"/>
  <c r="I490" i="16"/>
  <c r="E529" i="16"/>
  <c r="Q686" i="16"/>
  <c r="E651" i="16"/>
  <c r="E686" i="16" s="1"/>
  <c r="Q690" i="16"/>
  <c r="E655" i="16"/>
  <c r="E690" i="16" s="1"/>
  <c r="Q709" i="16"/>
  <c r="E672" i="16"/>
  <c r="E709" i="16" s="1"/>
  <c r="E287" i="16"/>
  <c r="E286" i="16" s="1"/>
  <c r="K286" i="16"/>
  <c r="K319" i="16" s="1"/>
  <c r="E501" i="16"/>
  <c r="E695" i="16" s="1"/>
  <c r="E356" i="16"/>
  <c r="K491" i="16"/>
  <c r="K685" i="16" s="1"/>
  <c r="W521" i="16"/>
  <c r="W717" i="16" s="1"/>
  <c r="W704" i="16"/>
  <c r="W634" i="16"/>
  <c r="E640" i="16"/>
  <c r="E665" i="16"/>
  <c r="E701" i="16" s="1"/>
  <c r="Q701" i="16"/>
  <c r="E510" i="16"/>
  <c r="E706" i="16" s="1"/>
  <c r="E673" i="16"/>
  <c r="E710" i="16" s="1"/>
  <c r="Q710" i="16"/>
  <c r="R649" i="16"/>
  <c r="K649" i="16"/>
  <c r="E491" i="16"/>
  <c r="F18" i="17"/>
  <c r="Q422" i="16"/>
  <c r="E185" i="16"/>
  <c r="E716" i="16"/>
  <c r="X86" i="17"/>
  <c r="E697" i="16"/>
  <c r="W218" i="16"/>
  <c r="G733" i="16"/>
  <c r="F742" i="16"/>
  <c r="G742" i="16" s="1"/>
  <c r="E664" i="16"/>
  <c r="E700" i="16" s="1"/>
  <c r="W319" i="16"/>
  <c r="K634" i="16"/>
  <c r="E636" i="16"/>
  <c r="K704" i="16"/>
  <c r="E434" i="16"/>
  <c r="E422" i="16" s="1"/>
  <c r="E502" i="16"/>
  <c r="E696" i="16" s="1"/>
  <c r="F87" i="17"/>
  <c r="F124" i="17" s="1"/>
  <c r="U731" i="16"/>
  <c r="H18" i="20"/>
  <c r="E18" i="20"/>
  <c r="O731" i="16"/>
  <c r="Q218" i="16"/>
  <c r="E240" i="16"/>
  <c r="E512" i="16" s="1"/>
  <c r="E708" i="16" s="1"/>
  <c r="E675" i="16"/>
  <c r="E712" i="16" s="1"/>
  <c r="K712" i="16"/>
  <c r="F684" i="16"/>
  <c r="F731" i="16" s="1"/>
  <c r="G731" i="16" s="1"/>
  <c r="E650" i="16"/>
  <c r="L649" i="16"/>
  <c r="L684" i="16"/>
  <c r="L731" i="16" s="1"/>
  <c r="Y690" i="16"/>
  <c r="Y692" i="16" s="1"/>
  <c r="D18" i="20"/>
  <c r="M731" i="16"/>
  <c r="G18" i="20"/>
  <c r="X690" i="16"/>
  <c r="X692" i="16" s="1"/>
  <c r="S731" i="16"/>
  <c r="F128" i="17"/>
  <c r="F123" i="17" s="1"/>
  <c r="F86" i="17"/>
  <c r="E687" i="16"/>
  <c r="E649" i="16"/>
  <c r="L132" i="17"/>
  <c r="L123" i="17" s="1"/>
  <c r="L86" i="17"/>
  <c r="I18" i="20"/>
  <c r="G19" i="20" s="1"/>
  <c r="V731" i="16"/>
  <c r="P731" i="16"/>
  <c r="F18" i="20"/>
  <c r="D19" i="20" s="1"/>
  <c r="J731" i="16"/>
  <c r="C18" i="20"/>
  <c r="G25" i="20" s="1"/>
  <c r="W490" i="16"/>
  <c r="W686" i="16"/>
  <c r="W684" i="16" s="1"/>
  <c r="W731" i="16" s="1"/>
  <c r="K684" i="16"/>
  <c r="K731" i="16" s="1"/>
  <c r="E490" i="16"/>
  <c r="E685" i="16"/>
  <c r="A19" i="20"/>
  <c r="A20" i="20" s="1"/>
  <c r="C25" i="20"/>
  <c r="Q684" i="16"/>
  <c r="Q731" i="16" s="1"/>
  <c r="K490" i="16"/>
  <c r="E634" i="16" l="1"/>
  <c r="E704" i="16"/>
  <c r="E684" i="16" s="1"/>
  <c r="Z684" i="16" s="1"/>
  <c r="E218" i="16"/>
  <c r="E25" i="20"/>
</calcChain>
</file>

<file path=xl/sharedStrings.xml><?xml version="1.0" encoding="utf-8"?>
<sst xmlns="http://schemas.openxmlformats.org/spreadsheetml/2006/main" count="1643" uniqueCount="447">
  <si>
    <t>Обеспечение доступа населения муниципального образования город Норильск к культурным благам и участию в культурной  жизни</t>
  </si>
  <si>
    <t>2. Подпрограмма «Искусство и народное творчество»</t>
  </si>
  <si>
    <t xml:space="preserve">Обеспечение доступности произведений 
кинематографии для населения
</t>
  </si>
  <si>
    <t>Развитие межнационального согласия</t>
  </si>
  <si>
    <t>3. Подпрограмма «Обеспечение условий реализации программы и прочие мероприятия»</t>
  </si>
  <si>
    <t xml:space="preserve">Развитие кадрового потенциала 
отрасли «культура»
</t>
  </si>
  <si>
    <t>3.5.</t>
  </si>
  <si>
    <t xml:space="preserve">Обеспечение эффективного управления в отрасли «культура» </t>
  </si>
  <si>
    <t>2015 год</t>
  </si>
  <si>
    <t>2016 год</t>
  </si>
  <si>
    <t>Ед. изм.</t>
  </si>
  <si>
    <t xml:space="preserve"> 1. Подпрограмма «Культурное наследие»</t>
  </si>
  <si>
    <t>КЦСР</t>
  </si>
  <si>
    <t>Наименование услуги (работы), показателя объема услуги (работы)</t>
  </si>
  <si>
    <t>Значение показателя объема услуги (работы)</t>
  </si>
  <si>
    <t>Расходы местного бюджета на оказание муниципальной услуги, тыс. руб.</t>
  </si>
  <si>
    <t>2013 год</t>
  </si>
  <si>
    <t xml:space="preserve">Наименование услуги и ее содержание: Библиотечное обслуживание населения, комплектование библиотечных фондов библиотек </t>
  </si>
  <si>
    <t>Показатель объема услуги: количество экземпляров выданных документов</t>
  </si>
  <si>
    <t>Подпрограмма 1. "Культурное наследие"</t>
  </si>
  <si>
    <t>Обеспечение деятельности (оказание услуг) подведомственных учреждений</t>
  </si>
  <si>
    <t>бибки</t>
  </si>
  <si>
    <t>Наименование услуги и ее содержание: Сохранение, использование и популяризация объектов культурного наследия, музейная деятельность</t>
  </si>
  <si>
    <t>Показатель объема услуги: количество единиц хранения</t>
  </si>
  <si>
    <t>музеи</t>
  </si>
  <si>
    <t>архив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</si>
  <si>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муниципальными бюджетными учреждениями культуры</t>
  </si>
  <si>
    <t>Показатель объема услуги: количество мероприятий</t>
  </si>
  <si>
    <t>Подпрограмма 2. "Искусство и народное творчество"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</si>
  <si>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предоставление услуг клубной деятельности муниципальными бюджетными учреждениями культуры</t>
  </si>
  <si>
    <t>Показатель объема услуги: количество участников клубных формирований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</si>
  <si>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музеями и галереями</t>
  </si>
  <si>
    <t>ССУЗы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</si>
  <si>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предоставляемого библиотечными учреждениями</t>
  </si>
  <si>
    <t>КНУЦ</t>
  </si>
  <si>
    <t>Показатель объема услуги: количество зрителей</t>
  </si>
  <si>
    <t>Подпрограмма 3. "Обеспечение условий реализации программы и прочие мероприятия"</t>
  </si>
  <si>
    <t>ПЕРЕЧЕНЬ ОБЪЕКТОВ КАПИТАЛЬНОГО СТРОИТЕЛЬСТВА</t>
  </si>
  <si>
    <t xml:space="preserve">№ п/п </t>
  </si>
  <si>
    <t>Объем капитальных вложений, тыс. руб.</t>
  </si>
  <si>
    <t>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</si>
  <si>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</si>
  <si>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</si>
  <si>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</si>
  <si>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</si>
  <si>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Сохранение объектов культурного наследия, развитие музейного дела </t>
  </si>
  <si>
    <t>Показатель объема услуги: количество учащихся</t>
  </si>
  <si>
    <t>Показатель объема услуги: количество участников</t>
  </si>
  <si>
    <t>Наименование объекта с указанием мощности и годов строительства</t>
  </si>
  <si>
    <t>* указана ориентировочная стоимость объекта</t>
  </si>
  <si>
    <t>Выполнение капитальных ремонтов на объектах учреждений культуры</t>
  </si>
  <si>
    <t>Выполнение текущих ремонтов на объектах учреждений культуры</t>
  </si>
  <si>
    <t>Строительство и реконструкция объектов отрасли культура</t>
  </si>
  <si>
    <t>Приобретение основных средств</t>
  </si>
  <si>
    <t>Архив</t>
  </si>
  <si>
    <t>Наименование услуги и ее содержание: Организация культурного досуга на территории муниципального образования город Норильск, предоставление кинопоказа муниципальными бюджетными учреждениями культуры</t>
  </si>
  <si>
    <t>Наименование услуги и ее содержание: Организация предоставления дополнительного образования детей художественно-эстетической направленности</t>
  </si>
  <si>
    <t>Наименование услуги и ее содержание: Организация культурного досуга на территории муниципального образования город Норильск, осуществляемого муниципальными бюджетными учреждениями дополнительного образования детей</t>
  </si>
  <si>
    <t>Наименование услуги и ее содержание: Создание условий для участия творческих коллективов в международных, всероссийских, краевых и региональных фестивалях и конкурсах</t>
  </si>
  <si>
    <t>Наименование услуги и ее содержание: Формирование и содержание архива муниципального образования город Норильск</t>
  </si>
  <si>
    <t>Приложение № 4</t>
  </si>
  <si>
    <t>Прогноз сводных показателей муниципальных заданий на оказание муниципальных услуг муниципальными учреждениями по муниципальной программе "Развитие культуры" на 2014-2016 годы</t>
  </si>
  <si>
    <t>3.4.1.</t>
  </si>
  <si>
    <t>3.4.3.</t>
  </si>
  <si>
    <t>3.4.4.</t>
  </si>
  <si>
    <t>3.4.5.</t>
  </si>
  <si>
    <t>0840030</t>
  </si>
  <si>
    <t>0850043</t>
  </si>
  <si>
    <t>0850044</t>
  </si>
  <si>
    <t>0850041</t>
  </si>
  <si>
    <t>Управление капитальных ремонтов и строительства Администрации города Норильска</t>
  </si>
  <si>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</si>
  <si>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</si>
  <si>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</si>
  <si>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</si>
  <si>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</si>
  <si>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</si>
  <si>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</si>
  <si>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</si>
  <si>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</si>
  <si>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</si>
  <si>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</si>
  <si>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</si>
  <si>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</si>
  <si>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</si>
  <si>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</si>
  <si>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</si>
  <si>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</si>
  <si>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</si>
  <si>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</si>
  <si>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</si>
  <si>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</si>
  <si>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</si>
  <si>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</si>
  <si>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</si>
  <si>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</si>
  <si>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</si>
  <si>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</si>
  <si>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</si>
  <si>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</si>
  <si>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</si>
  <si>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</si>
  <si>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</si>
  <si>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</si>
  <si>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</si>
  <si>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</si>
  <si>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</si>
  <si>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</si>
  <si>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</si>
  <si>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</si>
  <si>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</si>
  <si>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</si>
  <si>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</si>
  <si>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</si>
  <si>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</si>
  <si>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</si>
  <si>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</si>
  <si>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</si>
  <si>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</si>
  <si>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</si>
  <si>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</si>
  <si>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</si>
  <si>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</si>
  <si>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</si>
  <si>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</si>
  <si>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</si>
  <si>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</si>
  <si>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</si>
  <si>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</si>
  <si>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</si>
  <si>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</si>
  <si>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</si>
  <si>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</si>
  <si>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</si>
  <si>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</si>
  <si>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</si>
  <si>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</si>
  <si>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</si>
  <si>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</si>
  <si>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</si>
  <si>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</si>
  <si>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</si>
  <si>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</si>
  <si>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</si>
  <si>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</si>
  <si>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</si>
  <si>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</si>
  <si>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</si>
  <si>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</si>
  <si>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</si>
  <si>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</si>
  <si>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</si>
  <si>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</si>
  <si>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</si>
  <si>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</si>
  <si>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</si>
  <si>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</si>
  <si>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</si>
  <si>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</si>
  <si>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</si>
  <si>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</si>
  <si>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</si>
  <si>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</si>
  <si>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</si>
  <si>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</si>
  <si>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</si>
  <si>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</si>
  <si>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</si>
  <si>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</si>
  <si>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</si>
  <si>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</si>
  <si>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</si>
  <si>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</si>
  <si>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</si>
  <si>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</si>
  <si>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</si>
  <si>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</si>
  <si>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</si>
  <si>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</si>
  <si>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</si>
  <si>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</si>
  <si>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</si>
  <si>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</si>
  <si>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</si>
  <si>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</si>
  <si>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</si>
  <si>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</si>
  <si>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</si>
  <si>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</si>
  <si>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</si>
  <si>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</si>
  <si>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</si>
  <si>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</si>
  <si>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</si>
  <si>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</si>
  <si>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</si>
  <si>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</si>
  <si>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</si>
  <si>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</si>
  <si>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</si>
  <si>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</si>
  <si>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</si>
  <si>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</si>
  <si>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</si>
  <si>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</si>
  <si>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</si>
  <si>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</si>
  <si>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</si>
  <si>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</si>
  <si>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</si>
  <si>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</si>
  <si>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</si>
  <si>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</si>
  <si>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</si>
  <si>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</si>
  <si>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</si>
  <si>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</si>
  <si>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</si>
  <si>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</si>
  <si>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</si>
  <si>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</si>
  <si>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</si>
  <si>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</si>
  <si>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</si>
  <si>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</si>
  <si>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</si>
  <si>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</si>
  <si>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</si>
  <si>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</si>
  <si>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</si>
  <si>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</si>
  <si>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</si>
  <si>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</si>
  <si>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</si>
  <si>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</si>
  <si>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</si>
  <si>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</si>
  <si>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</si>
  <si>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</si>
  <si>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</si>
  <si>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</si>
  <si>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</si>
  <si>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</si>
  <si>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</si>
  <si>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</si>
  <si>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</si>
  <si>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</si>
  <si>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</si>
  <si>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</si>
  <si>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</si>
  <si>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</si>
  <si>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</si>
  <si>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</si>
  <si>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</si>
  <si>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</si>
  <si>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</si>
  <si>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</si>
  <si>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</si>
  <si>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</si>
  <si>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</si>
  <si>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</si>
  <si>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</si>
  <si>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</si>
  <si>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</si>
  <si>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</si>
  <si>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</si>
  <si>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</si>
  <si>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</si>
  <si>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</si>
  <si>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</si>
  <si>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</si>
  <si>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</si>
  <si>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</si>
  <si>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</si>
  <si>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</si>
  <si>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</si>
  <si>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</si>
  <si>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</si>
  <si>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</si>
  <si>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</si>
  <si>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</si>
  <si>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</si>
  <si>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</si>
  <si>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</si>
  <si>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</si>
  <si>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</si>
  <si>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</si>
  <si>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</si>
  <si>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</si>
  <si>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</si>
  <si>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</si>
  <si>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</si>
  <si>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</si>
  <si>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</si>
  <si>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</si>
  <si>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</si>
  <si>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</si>
  <si>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</si>
  <si>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</si>
  <si>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</si>
  <si>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</si>
  <si>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</si>
  <si>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</si>
  <si>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</si>
  <si>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</si>
  <si>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</si>
  <si>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</si>
  <si>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</si>
  <si>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</si>
  <si>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</si>
  <si>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</si>
  <si>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</si>
  <si>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</si>
  <si>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</si>
  <si>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</si>
  <si>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</si>
  <si>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</si>
  <si>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</si>
  <si>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</si>
  <si>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</si>
  <si>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</si>
  <si>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</si>
  <si>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</si>
  <si>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</si>
  <si>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</si>
  <si>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</si>
  <si>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</si>
  <si>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</si>
  <si>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</si>
  <si>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</si>
  <si>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</si>
  <si>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</si>
  <si>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</si>
  <si>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</si>
  <si>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</si>
  <si>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</si>
  <si>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Развитие библиотечного дела</t>
  </si>
  <si>
    <t>Развитие архивного дела</t>
  </si>
  <si>
    <t>к муниципальной программе "Развитие культуры" на 2014-2016 годы, утвержденной постановленим Администрации города Норильска 
от 25.10.2013 № 480</t>
  </si>
  <si>
    <t>Гранты в форме субсидий, предоставляемые на конкурсной основе социально-ориентированным некоммерческим организациям по созданию общественных благ и развитию инфраструктуры части некоммерческого сектора, ориентированной на общественно полезную деятельность.</t>
  </si>
  <si>
    <t>шт</t>
  </si>
  <si>
    <t>Взносы во внебюджетные фонды 27,3%</t>
  </si>
  <si>
    <t>Количество (общее, среднее) единиц</t>
  </si>
  <si>
    <t>Примечание</t>
  </si>
  <si>
    <t>0810030 0817519</t>
  </si>
  <si>
    <t>0850045</t>
  </si>
  <si>
    <t>0850050</t>
  </si>
  <si>
    <t>СРАВНИТЕЛЬНЫЙ АНАЛИЗ ВНОСИМЫХ ИЗМЕНЕНИЙ НА 2014 ГОД</t>
  </si>
  <si>
    <t>В МП</t>
  </si>
  <si>
    <t>"Развитие культуры"</t>
  </si>
  <si>
    <t>(наименование МП)</t>
  </si>
  <si>
    <t>на 2014-2016 годы</t>
  </si>
  <si>
    <t xml:space="preserve"> N п/п</t>
  </si>
  <si>
    <t xml:space="preserve">Наименование  мероприятия </t>
  </si>
  <si>
    <t xml:space="preserve">В действующей редакции 2014 год </t>
  </si>
  <si>
    <t xml:space="preserve">Корректировка, тыс. руб. (+ / -)    </t>
  </si>
  <si>
    <t xml:space="preserve">В новой редакции 2014 год      </t>
  </si>
  <si>
    <t>Наименование ГРБС (Бюджетополучатель)</t>
  </si>
  <si>
    <t>Доп. ФК</t>
  </si>
  <si>
    <t xml:space="preserve">КОСГУ/ ДопКР </t>
  </si>
  <si>
    <t>Цена (средняя цена) 1 единицы категории, тыс. руб.</t>
  </si>
  <si>
    <t xml:space="preserve">Общая сумма затрат из средств МБ, тыс.руб. </t>
  </si>
  <si>
    <t xml:space="preserve">Общая сумма затрат из средств КБ, тыс.руб. </t>
  </si>
  <si>
    <t xml:space="preserve">в том числе: </t>
  </si>
  <si>
    <t>0811031</t>
  </si>
  <si>
    <t>УДКиИ (МБУ "ЦБС")</t>
  </si>
  <si>
    <t>211/991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</si>
  <si>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специалистам. Смета учреждения</t>
  </si>
  <si>
    <t>213/992</t>
  </si>
  <si>
    <t>УДКиИ (МБУ "Музей НПР")</t>
  </si>
  <si>
    <t>УДКиИ (МБУ "НХГ")</t>
  </si>
  <si>
    <t>226/953, 340/981</t>
  </si>
  <si>
    <t>Выделения дополнительных средств на общую сумму 279,30 тыс. руб. на оказание услуг по охране объектов средствами охранной сигнализации и их техническому обслуживанию. Уменьшение бюджетных ассигнований из краевой субвенции на сумму 47,00 тыс. руб. на основании уведомления №22 от 14 июля 2014 года Архивного агентства Красноярского края. Смета учреждения</t>
  </si>
  <si>
    <t>Итого по подпрограмме 1:</t>
  </si>
  <si>
    <t>0840010 0851031</t>
  </si>
  <si>
    <t>УДКиИ (МБУ "ГЦК")</t>
  </si>
  <si>
    <t>226/954, 955; 290/963; 310/971; 340/981,985.</t>
  </si>
  <si>
    <t>Снятие с церемонии награждения победителей городского конкурса «Признание года»</t>
  </si>
  <si>
    <t xml:space="preserve">222/922; 226/954; 290/963; </t>
  </si>
  <si>
    <t>Расходы МБУК «Городской центр культуры» на проведение мероприятий международный фестиваль «Живой звук» и Таймырский фестиваль авторской песни. Перераспределение бюджетных ассигнований с церемонии награждения "Признание года". Расчеты прилагаются</t>
  </si>
  <si>
    <t>226/955, 340/981</t>
  </si>
  <si>
    <t>Экономия по мероприятию "Развите межнационального согласия" в связи с необходимостью проведения в учреждении празднования Дня народного единства (4 ноября). Смета учреждения</t>
  </si>
  <si>
    <t>УДКиИ (МБУК КДЦ "им. Вл.Высоцкого")</t>
  </si>
  <si>
    <t>226/955, 290/963, 340/981</t>
  </si>
  <si>
    <t>226/954</t>
  </si>
  <si>
    <t>226/954, 340/981,985</t>
  </si>
  <si>
    <t>УДКиИ (МБУК КДЦ "Юбилейный")</t>
  </si>
  <si>
    <t>0840020</t>
  </si>
  <si>
    <t>УДКиИ (МБУ "КК "Родина")</t>
  </si>
  <si>
    <t xml:space="preserve">221/925; 212/918; 226/954, 955; 225/941; 340/981 </t>
  </si>
  <si>
    <t>Для осуществления текущей деятельности и оказания качественной муниципальной услуги необходимы дополнительные бюджетные средства в размере 867,25 тыс. руб. Перераспределение бюджетных ассигнований с церемонии награждения "Признание года". Расчеты прилагаются</t>
  </si>
  <si>
    <t>УДКиИ (Аппарат)</t>
  </si>
  <si>
    <t>226/955</t>
  </si>
  <si>
    <t>Экономия по данным статьям затрат в связи с необходимостью проведения в учреждениях празднования Дня народного единства (4 ноября)</t>
  </si>
  <si>
    <t>Оплата работ по договорам ГПХ:</t>
  </si>
  <si>
    <t>Запись специальных фонограмм для НКО и СОН КО</t>
  </si>
  <si>
    <t>Подготовка сценария праздничных мероприятий, фестивалей, форумов для СОН КО</t>
  </si>
  <si>
    <t>Работа ведущих на праздничных мероприятиях, фестивалях совместно с СОН КО</t>
  </si>
  <si>
    <t>работа звукорежиссеров по подготовке и проведению мероприятий</t>
  </si>
  <si>
    <t>Итого по подпрограмме 2:</t>
  </si>
  <si>
    <t>0851031</t>
  </si>
  <si>
    <t>УДКиИ (МБОУ ДОД "КДШИ")</t>
  </si>
  <si>
    <t>Субсидия бюджету муниципального образования город Норильск на персональные выплаты, устанавливаемые в целях повышения оплаты труда молодым специалистам. Смета учреждений</t>
  </si>
  <si>
    <t>УДКиИ (МБОУ ДОД "НДМШ")</t>
  </si>
  <si>
    <t>УДКиИ (МБОУ ДОД "НДХШ")</t>
  </si>
  <si>
    <t>УДКиИ (МБОУ ДОД "ТДШИ")</t>
  </si>
  <si>
    <t>УДКиИ  (МБОУ ДОД "НДХШ")</t>
  </si>
  <si>
    <t>225/944</t>
  </si>
  <si>
    <t>В результате выполнения ремонтных работ в МБОУ ДОД «Норильская детская художественная школа» возникли непредвиденные расходы, на оплату которых необходимы дополнительные ассигновании. Инициатор УКРиС, объем финансирования определен на основании сметных расчетов</t>
  </si>
  <si>
    <t>В МБУ «Норильская художественная галерея» возникла кредиторская задолженность по выполненным в 2013 году ремонтным работам. Инициатор УКРиС, объем финансирования определен на основании сметных расчетов</t>
  </si>
  <si>
    <t>УДКиИ (МБОУ ДОД "ОДШИ")</t>
  </si>
  <si>
    <t>По итогам прошедших открытых аукционов начальная цена на выполнение ремонтных работ в учреждениях, подведомственных Управлению по делам культуры и искусства, была снижена, в связи с этим сложилась экономия в размере 1 376,20 тыс. руб. Инициатор УКРиС, объем финансирования определен на основании сметных расчетов</t>
  </si>
  <si>
    <t>225/943</t>
  </si>
  <si>
    <t xml:space="preserve"> УКРиС (МБУК КДЦ "им. Вл.Высоцкого")</t>
  </si>
  <si>
    <t>226/957</t>
  </si>
  <si>
    <t>В МБУК «Культурно-досуговый центр им. В. Высоцкого» по объекту «Нежилое отдельно стоящее здание, район Талнах, ул. Кравца 16 А» необходимо произвести зачисление в суме 4 374,50 тыс. руб. для оплаты работ по разработке проектно-сметной документации по реконструкции объекта. В настоящий момент проект находится на госэкспертизе. Согласно условиям договора оплата выполняется после получения положительного заключения госэкспертизы. Инициатор УКРиС, объем финансирования определен на основании сметных расчетов</t>
  </si>
  <si>
    <t>310/971</t>
  </si>
  <si>
    <t>В МБОУ ДОД «Оганерская детская школа искусств» существует необходимость приобретения новых сценических костюмов и обуви для ансамбля «Оганер». Перераспределение бюджетных ассигнований с церемонии награждения "Признание года". Смета учреждения</t>
  </si>
  <si>
    <t>0817488</t>
  </si>
  <si>
    <t>На основании уведомления Министерства культуры Красноярского края от 3 июля 2014 года №2045 в МБУ «Централизованная библиотечная система» произошло снижение краевого бюджета на приобретение основных средств в размере 17,10 тыс. руб.</t>
  </si>
  <si>
    <t>У Аппарата Управления по делам культуры и искусства Администрации города Норильска возникла потребность выделения дополнительных ассигнований в 2014 году на оплату заработной платы в размере 460,00 тыс. руб. и на плату страховых взносов на сумму 259,00 тыс. руб. Смета Аппарата</t>
  </si>
  <si>
    <t>Итого по подпрограмме 3:</t>
  </si>
  <si>
    <t>Итого по программе +/-:</t>
  </si>
  <si>
    <t>Инициатор корректировки МП: Администрация города Норильска / УДКиИ / Архив / ФИНУ / УКРиС</t>
  </si>
  <si>
    <t>Исполнитель:</t>
  </si>
  <si>
    <t>Касьяненко А.Ю. тел: 23-80-01</t>
  </si>
  <si>
    <t>4. Подпрограмма «Обеспечение условий реализации программы и прочие мероприятия»</t>
  </si>
  <si>
    <t>Финансовая поддержка социокультурных проектов СО НКО</t>
  </si>
  <si>
    <t>В соответствии с частью 4 статьи 78.1 Бюджетного кодекса РФ предусмотрено предоставление субсидий некоммерческим организациям, не являющимся казенными учреждениями, в случае, если в законе (решении) о бюджете предусмотрены бюджетные ассигнования на предоставление в соответствии с решениями органа местной администрации некоммерческим организациям, не являющимся казенными учреждениями, грантов в форме субсидий</t>
  </si>
  <si>
    <t>Итого по корректировке МП +/-:</t>
  </si>
  <si>
    <t>Итого по подпрограмме 4:</t>
  </si>
  <si>
    <t>2017 год</t>
  </si>
  <si>
    <t>До ввода в эксплуатацию</t>
  </si>
  <si>
    <t xml:space="preserve">Отчетный финансовый год 
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</si>
  <si>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</si>
  <si>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</si>
  <si>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</si>
  <si>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</si>
  <si>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2018 год</t>
  </si>
  <si>
    <t>"Строительство трансформаторной подстанции ТП-510 Т, район Талнах , ул.Игарская, район ж/д 48"</t>
  </si>
  <si>
    <t>Приложение № 4
к муниципальной программе "Реформирование и модернизация жилищно-коммунального хозяйства и повышение энергетической эффективности" на 2015-2017 годы в новой редакции, утвержденной постановлением Администрации города Норильска                     
от  16.01.2015  № 17</t>
  </si>
  <si>
    <t>ИТОГО:</t>
  </si>
  <si>
    <t>Ориентировочная стоимость объекта в ценах контракта</t>
  </si>
  <si>
    <t>к постановлению Администрации города Норильска</t>
  </si>
  <si>
    <t>Приложение 3</t>
  </si>
  <si>
    <t>"Реконструкция очистных сооружений города Норильска"</t>
  </si>
  <si>
    <t>от 01.12.2015 №577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</si>
</sst>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#,##0.0"/>
    <numFmt numFmtId="166" formatCode="#,##0.0;[Red]#,##0.0"/>
    <numFmt numFmtId="167" formatCode="_-* #,##0.00_р_._-;\-* #,##0.00_р_._-;_-* \-??_р_._-;_-@_-"/>
    <numFmt numFmtId="168" formatCode="_-* #,##0.0_р_._-;\-* #,##0.0_р_._-;_-* &quot;-&quot;??_р_._-;_-@_-"/>
  </numFmts>
  <fonts count="39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0" fillId="0" borderId="0"/>
    <xf numFmtId="0" fontId="19" fillId="0" borderId="0"/>
    <xf numFmtId="0" fontId="10" fillId="0" borderId="0"/>
    <xf numFmtId="0" fontId="25" fillId="0" borderId="0"/>
    <xf numFmtId="0" fontId="25" fillId="0" borderId="0"/>
    <xf numFmtId="0" fontId="10" fillId="0" borderId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0" borderId="0"/>
    <xf numFmtId="167" fontId="36" fillId="0" borderId="0" applyFill="0" applyBorder="0" applyAlignment="0" applyProtection="0"/>
    <xf numFmtId="0" fontId="36" fillId="0" borderId="0"/>
    <xf numFmtId="0" fontId="37" fillId="0" borderId="0"/>
    <xf numFmtId="0" fontId="1" fillId="0" borderId="0"/>
    <xf numFmtId="43" fontId="38" fillId="0" borderId="0" applyFont="0" applyFill="0" applyBorder="0" applyAlignment="0" applyProtection="0"/>
  </cellStyleXfs>
  <cellXfs count="48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0" borderId="0" xfId="0" applyNumberFormat="1" applyFont="1" applyFill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 wrapText="1"/>
    </xf>
    <xf numFmtId="16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left" vertical="top" wrapText="1"/>
    </xf>
    <xf numFmtId="165" fontId="8" fillId="2" borderId="0" xfId="0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2" fillId="3" borderId="2" xfId="0" applyNumberFormat="1" applyFont="1" applyFill="1" applyBorder="1" applyAlignment="1">
      <alignment horizontal="right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top"/>
    </xf>
    <xf numFmtId="9" fontId="0" fillId="0" borderId="0" xfId="7" applyFo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4" xfId="0" applyFont="1" applyBorder="1"/>
    <xf numFmtId="0" fontId="3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10" fillId="0" borderId="0" xfId="0" applyFont="1" applyBorder="1"/>
    <xf numFmtId="0" fontId="10" fillId="0" borderId="0" xfId="0" applyFont="1"/>
    <xf numFmtId="0" fontId="14" fillId="0" borderId="0" xfId="0" applyFont="1" applyBorder="1"/>
    <xf numFmtId="1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2" fillId="0" borderId="0" xfId="0" applyFont="1"/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0" fillId="0" borderId="1" xfId="0" applyFont="1" applyBorder="1"/>
    <xf numFmtId="0" fontId="16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top"/>
    </xf>
    <xf numFmtId="0" fontId="3" fillId="0" borderId="1" xfId="0" applyFont="1" applyBorder="1" applyAlignment="1">
      <alignment horizontal="center"/>
    </xf>
    <xf numFmtId="4" fontId="5" fillId="0" borderId="0" xfId="0" applyNumberFormat="1" applyFont="1" applyFill="1" applyAlignment="1">
      <alignment vertical="top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/>
    <xf numFmtId="9" fontId="0" fillId="0" borderId="0" xfId="8" applyFont="1"/>
    <xf numFmtId="9" fontId="17" fillId="2" borderId="0" xfId="8" applyFont="1" applyFill="1"/>
    <xf numFmtId="0" fontId="0" fillId="2" borderId="0" xfId="0" applyFill="1"/>
    <xf numFmtId="0" fontId="0" fillId="2" borderId="0" xfId="0" applyFill="1" applyBorder="1"/>
    <xf numFmtId="0" fontId="10" fillId="3" borderId="0" xfId="0" applyFont="1" applyFill="1"/>
    <xf numFmtId="0" fontId="2" fillId="3" borderId="0" xfId="0" applyFont="1" applyFill="1" applyAlignment="1">
      <alignment vertical="top" wrapText="1"/>
    </xf>
    <xf numFmtId="0" fontId="3" fillId="3" borderId="0" xfId="0" applyFont="1" applyFill="1"/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3" borderId="4" xfId="0" applyFont="1" applyFill="1" applyBorder="1"/>
    <xf numFmtId="0" fontId="10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0" fillId="0" borderId="1" xfId="0" applyBorder="1"/>
    <xf numFmtId="165" fontId="4" fillId="0" borderId="1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3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18" fillId="0" borderId="2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right" vertical="center" wrapText="1"/>
    </xf>
    <xf numFmtId="14" fontId="18" fillId="0" borderId="1" xfId="0" applyNumberFormat="1" applyFont="1" applyFill="1" applyBorder="1" applyAlignment="1">
      <alignment horizontal="left" vertical="center" wrapText="1"/>
    </xf>
    <xf numFmtId="165" fontId="18" fillId="0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16" fillId="0" borderId="0" xfId="1" applyFont="1" applyFill="1" applyAlignment="1">
      <alignment wrapText="1"/>
    </xf>
    <xf numFmtId="0" fontId="22" fillId="0" borderId="0" xfId="1" applyFont="1" applyAlignment="1">
      <alignment wrapText="1"/>
    </xf>
    <xf numFmtId="0" fontId="22" fillId="0" borderId="0" xfId="1" applyFont="1" applyAlignment="1">
      <alignment horizontal="center" vertical="top" wrapText="1"/>
    </xf>
    <xf numFmtId="0" fontId="22" fillId="0" borderId="0" xfId="1" applyFont="1" applyAlignment="1">
      <alignment vertical="top" wrapText="1"/>
    </xf>
    <xf numFmtId="0" fontId="22" fillId="0" borderId="1" xfId="1" applyFont="1" applyBorder="1" applyAlignment="1">
      <alignment horizontal="center" vertical="top" wrapText="1"/>
    </xf>
    <xf numFmtId="0" fontId="18" fillId="0" borderId="1" xfId="2" applyFont="1" applyFill="1" applyBorder="1" applyAlignment="1">
      <alignment vertical="top" wrapText="1"/>
    </xf>
    <xf numFmtId="0" fontId="22" fillId="0" borderId="1" xfId="1" applyFont="1" applyBorder="1" applyAlignment="1">
      <alignment vertical="top" wrapText="1"/>
    </xf>
    <xf numFmtId="0" fontId="22" fillId="0" borderId="1" xfId="1" applyFont="1" applyFill="1" applyBorder="1" applyAlignment="1">
      <alignment vertical="top" wrapText="1"/>
    </xf>
    <xf numFmtId="165" fontId="22" fillId="0" borderId="1" xfId="1" applyNumberFormat="1" applyFont="1" applyBorder="1" applyAlignment="1">
      <alignment vertical="top" wrapText="1"/>
    </xf>
    <xf numFmtId="165" fontId="22" fillId="0" borderId="1" xfId="1" applyNumberFormat="1" applyFont="1" applyFill="1" applyBorder="1" applyAlignment="1">
      <alignment horizontal="right" vertical="top" wrapText="1"/>
    </xf>
    <xf numFmtId="165" fontId="22" fillId="0" borderId="1" xfId="1" applyNumberFormat="1" applyFont="1" applyBorder="1" applyAlignment="1">
      <alignment horizontal="right" vertical="top" wrapText="1"/>
    </xf>
    <xf numFmtId="165" fontId="22" fillId="0" borderId="0" xfId="1" applyNumberFormat="1" applyFont="1" applyAlignment="1">
      <alignment vertical="top" wrapText="1"/>
    </xf>
    <xf numFmtId="3" fontId="22" fillId="0" borderId="1" xfId="1" applyNumberFormat="1" applyFont="1" applyBorder="1" applyAlignment="1">
      <alignment vertical="top" wrapText="1"/>
    </xf>
    <xf numFmtId="1" fontId="22" fillId="0" borderId="1" xfId="2" applyNumberFormat="1" applyFont="1" applyFill="1" applyBorder="1" applyAlignment="1">
      <alignment vertical="top" wrapText="1"/>
    </xf>
    <xf numFmtId="164" fontId="22" fillId="0" borderId="1" xfId="1" applyNumberFormat="1" applyFont="1" applyFill="1" applyBorder="1" applyAlignment="1">
      <alignment horizontal="right" vertical="top" wrapText="1"/>
    </xf>
    <xf numFmtId="164" fontId="22" fillId="0" borderId="1" xfId="1" applyNumberFormat="1" applyFont="1" applyBorder="1" applyAlignment="1">
      <alignment vertical="top" wrapText="1"/>
    </xf>
    <xf numFmtId="164" fontId="22" fillId="0" borderId="1" xfId="1" applyNumberFormat="1" applyFont="1" applyFill="1" applyBorder="1" applyAlignment="1">
      <alignment vertical="top" wrapText="1"/>
    </xf>
    <xf numFmtId="164" fontId="22" fillId="0" borderId="0" xfId="1" applyNumberFormat="1" applyFont="1" applyAlignment="1">
      <alignment vertical="top" wrapText="1"/>
    </xf>
    <xf numFmtId="165" fontId="22" fillId="0" borderId="1" xfId="1" applyNumberFormat="1" applyFont="1" applyFill="1" applyBorder="1" applyAlignment="1">
      <alignment vertical="top" wrapText="1"/>
    </xf>
    <xf numFmtId="2" fontId="22" fillId="0" borderId="0" xfId="1" applyNumberFormat="1" applyFont="1" applyAlignment="1">
      <alignment vertical="top" wrapText="1"/>
    </xf>
    <xf numFmtId="0" fontId="16" fillId="0" borderId="0" xfId="1" applyFont="1" applyFill="1" applyAlignment="1">
      <alignment vertical="top" wrapText="1"/>
    </xf>
    <xf numFmtId="0" fontId="3" fillId="0" borderId="1" xfId="0" applyFont="1" applyBorder="1" applyAlignment="1">
      <alignment wrapText="1"/>
    </xf>
    <xf numFmtId="3" fontId="16" fillId="0" borderId="1" xfId="1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3" fillId="0" borderId="0" xfId="0" applyFont="1" applyAlignment="1">
      <alignment wrapText="1"/>
    </xf>
    <xf numFmtId="49" fontId="3" fillId="0" borderId="1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4" fillId="0" borderId="0" xfId="0" applyNumberFormat="1" applyFont="1" applyAlignment="1">
      <alignment wrapText="1"/>
    </xf>
    <xf numFmtId="49" fontId="23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3" fontId="16" fillId="0" borderId="1" xfId="1" applyNumberFormat="1" applyFont="1" applyFill="1" applyBorder="1" applyAlignment="1">
      <alignment vertical="top" wrapText="1"/>
    </xf>
    <xf numFmtId="3" fontId="22" fillId="0" borderId="1" xfId="1" applyNumberFormat="1" applyFont="1" applyFill="1" applyBorder="1" applyAlignment="1">
      <alignment vertical="top" wrapText="1"/>
    </xf>
    <xf numFmtId="4" fontId="22" fillId="0" borderId="1" xfId="1" applyNumberFormat="1" applyFont="1" applyBorder="1" applyAlignment="1">
      <alignment vertical="top" wrapText="1"/>
    </xf>
    <xf numFmtId="43" fontId="22" fillId="0" borderId="1" xfId="1" applyNumberFormat="1" applyFont="1" applyBorder="1" applyAlignment="1">
      <alignment vertical="top" wrapText="1"/>
    </xf>
    <xf numFmtId="0" fontId="22" fillId="0" borderId="1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vertical="top" wrapText="1"/>
    </xf>
    <xf numFmtId="0" fontId="25" fillId="0" borderId="0" xfId="5"/>
    <xf numFmtId="0" fontId="25" fillId="0" borderId="0" xfId="5" applyAlignment="1">
      <alignment horizontal="justify"/>
    </xf>
    <xf numFmtId="0" fontId="26" fillId="0" borderId="1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6" fillId="0" borderId="1" xfId="5" applyFont="1" applyBorder="1"/>
    <xf numFmtId="0" fontId="27" fillId="0" borderId="1" xfId="5" applyFont="1" applyBorder="1" applyAlignment="1">
      <alignment horizontal="center" vertical="top" wrapText="1"/>
    </xf>
    <xf numFmtId="0" fontId="26" fillId="0" borderId="1" xfId="5" applyFont="1" applyBorder="1" applyAlignment="1">
      <alignment horizontal="justify" vertical="top" wrapText="1"/>
    </xf>
    <xf numFmtId="0" fontId="26" fillId="0" borderId="5" xfId="5" applyFont="1" applyBorder="1" applyAlignment="1">
      <alignment horizontal="center" vertical="center" wrapText="1"/>
    </xf>
    <xf numFmtId="0" fontId="25" fillId="0" borderId="0" xfId="5" applyFont="1"/>
    <xf numFmtId="0" fontId="26" fillId="0" borderId="3" xfId="5" applyFont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9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4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vertical="center" wrapText="1"/>
    </xf>
    <xf numFmtId="0" fontId="25" fillId="0" borderId="0" xfId="5" applyFill="1"/>
    <xf numFmtId="0" fontId="3" fillId="0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49" fontId="28" fillId="0" borderId="1" xfId="5" applyNumberFormat="1" applyFont="1" applyFill="1" applyBorder="1" applyAlignment="1">
      <alignment horizontal="center" vertical="center"/>
    </xf>
    <xf numFmtId="0" fontId="28" fillId="0" borderId="1" xfId="5" applyFont="1" applyFill="1" applyBorder="1" applyAlignment="1">
      <alignment horizontal="center" vertical="center" wrapText="1"/>
    </xf>
    <xf numFmtId="4" fontId="28" fillId="0" borderId="1" xfId="5" applyNumberFormat="1" applyFont="1" applyFill="1" applyBorder="1" applyAlignment="1">
      <alignment horizontal="center" vertical="center" wrapText="1"/>
    </xf>
    <xf numFmtId="0" fontId="28" fillId="0" borderId="1" xfId="5" applyFont="1" applyFill="1" applyBorder="1" applyAlignment="1">
      <alignment vertical="center"/>
    </xf>
    <xf numFmtId="0" fontId="29" fillId="0" borderId="0" xfId="5" applyFont="1" applyFill="1"/>
    <xf numFmtId="0" fontId="26" fillId="0" borderId="1" xfId="5" applyFont="1" applyFill="1" applyBorder="1"/>
    <xf numFmtId="0" fontId="27" fillId="0" borderId="5" xfId="5" applyFont="1" applyBorder="1" applyAlignment="1">
      <alignment horizontal="center"/>
    </xf>
    <xf numFmtId="0" fontId="27" fillId="0" borderId="1" xfId="5" applyFont="1" applyBorder="1" applyAlignment="1">
      <alignment horizont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left" vertical="center" wrapText="1"/>
    </xf>
    <xf numFmtId="0" fontId="26" fillId="0" borderId="1" xfId="5" applyFont="1" applyFill="1" applyBorder="1" applyAlignment="1">
      <alignment horizontal="left" vertical="center" wrapText="1"/>
    </xf>
    <xf numFmtId="0" fontId="26" fillId="0" borderId="5" xfId="5" applyFont="1" applyFill="1" applyBorder="1" applyAlignment="1">
      <alignment horizontal="left" vertical="center" wrapText="1"/>
    </xf>
    <xf numFmtId="0" fontId="26" fillId="0" borderId="5" xfId="5" applyFont="1" applyFill="1" applyBorder="1" applyAlignment="1">
      <alignment horizontal="center" vertical="center" wrapText="1"/>
    </xf>
    <xf numFmtId="2" fontId="26" fillId="0" borderId="1" xfId="5" applyNumberFormat="1" applyFont="1" applyFill="1" applyBorder="1" applyAlignment="1">
      <alignment horizontal="center" vertical="center" wrapText="1"/>
    </xf>
    <xf numFmtId="0" fontId="26" fillId="0" borderId="1" xfId="5" applyFont="1" applyBorder="1" applyAlignment="1">
      <alignment horizontal="left" vertical="center" wrapText="1"/>
    </xf>
    <xf numFmtId="0" fontId="28" fillId="0" borderId="1" xfId="5" applyFont="1" applyFill="1" applyBorder="1"/>
    <xf numFmtId="4" fontId="26" fillId="0" borderId="1" xfId="5" applyNumberFormat="1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left" vertical="center" wrapText="1"/>
    </xf>
    <xf numFmtId="0" fontId="25" fillId="0" borderId="1" xfId="5" applyBorder="1"/>
    <xf numFmtId="4" fontId="26" fillId="0" borderId="1" xfId="5" applyNumberFormat="1" applyFont="1" applyBorder="1" applyAlignment="1">
      <alignment horizontal="center" vertical="center" wrapText="1"/>
    </xf>
    <xf numFmtId="49" fontId="26" fillId="0" borderId="3" xfId="5" applyNumberFormat="1" applyFont="1" applyBorder="1" applyAlignment="1">
      <alignment horizontal="center" vertical="center" wrapText="1"/>
    </xf>
    <xf numFmtId="0" fontId="26" fillId="0" borderId="1" xfId="5" applyFont="1" applyBorder="1" applyAlignment="1">
      <alignment vertical="center" wrapText="1"/>
    </xf>
    <xf numFmtId="0" fontId="26" fillId="0" borderId="1" xfId="5" applyFont="1" applyBorder="1" applyAlignment="1">
      <alignment wrapText="1"/>
    </xf>
    <xf numFmtId="0" fontId="26" fillId="0" borderId="3" xfId="5" applyFont="1" applyFill="1" applyBorder="1" applyAlignment="1">
      <alignment horizontal="center" vertical="center" wrapText="1"/>
    </xf>
    <xf numFmtId="4" fontId="26" fillId="0" borderId="3" xfId="5" applyNumberFormat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26" fillId="0" borderId="7" xfId="5" applyFont="1" applyBorder="1" applyAlignment="1">
      <alignment horizontal="center" vertical="center" wrapText="1"/>
    </xf>
    <xf numFmtId="0" fontId="26" fillId="0" borderId="7" xfId="5" applyFont="1" applyBorder="1" applyAlignment="1">
      <alignment horizontal="left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4" fontId="26" fillId="0" borderId="7" xfId="5" applyNumberFormat="1" applyFont="1" applyBorder="1" applyAlignment="1">
      <alignment horizontal="center" vertical="center" wrapText="1"/>
    </xf>
    <xf numFmtId="49" fontId="26" fillId="0" borderId="1" xfId="5" applyNumberFormat="1" applyFont="1" applyBorder="1" applyAlignment="1">
      <alignment horizontal="center" vertical="center" wrapText="1"/>
    </xf>
    <xf numFmtId="0" fontId="28" fillId="0" borderId="1" xfId="5" applyFont="1" applyBorder="1" applyAlignment="1">
      <alignment horizontal="center" vertical="center" wrapText="1"/>
    </xf>
    <xf numFmtId="0" fontId="3" fillId="3" borderId="3" xfId="1" applyFont="1" applyFill="1" applyBorder="1" applyAlignment="1">
      <alignment vertical="center"/>
    </xf>
    <xf numFmtId="0" fontId="28" fillId="0" borderId="3" xfId="5" applyFont="1" applyBorder="1" applyAlignment="1">
      <alignment horizontal="center" vertical="center" wrapText="1"/>
    </xf>
    <xf numFmtId="4" fontId="28" fillId="0" borderId="1" xfId="5" applyNumberFormat="1" applyFont="1" applyBorder="1" applyAlignment="1">
      <alignment horizontal="center" vertical="center" wrapText="1"/>
    </xf>
    <xf numFmtId="0" fontId="28" fillId="0" borderId="1" xfId="5" applyFont="1" applyBorder="1"/>
    <xf numFmtId="0" fontId="29" fillId="0" borderId="0" xfId="5" applyFont="1"/>
    <xf numFmtId="0" fontId="30" fillId="0" borderId="1" xfId="5" applyFont="1" applyBorder="1"/>
    <xf numFmtId="41" fontId="30" fillId="0" borderId="1" xfId="5" applyNumberFormat="1" applyFont="1" applyBorder="1"/>
    <xf numFmtId="165" fontId="30" fillId="0" borderId="1" xfId="5" applyNumberFormat="1" applyFont="1" applyBorder="1" applyAlignment="1">
      <alignment horizontal="center" vertical="center"/>
    </xf>
    <xf numFmtId="0" fontId="31" fillId="0" borderId="0" xfId="5" applyFont="1" applyBorder="1"/>
    <xf numFmtId="165" fontId="31" fillId="0" borderId="0" xfId="5" applyNumberFormat="1" applyFont="1" applyBorder="1"/>
    <xf numFmtId="165" fontId="25" fillId="0" borderId="0" xfId="5" applyNumberFormat="1"/>
    <xf numFmtId="0" fontId="32" fillId="0" borderId="1" xfId="0" applyFont="1" applyBorder="1"/>
    <xf numFmtId="41" fontId="32" fillId="0" borderId="1" xfId="0" applyNumberFormat="1" applyFont="1" applyBorder="1"/>
    <xf numFmtId="4" fontId="32" fillId="0" borderId="1" xfId="0" applyNumberFormat="1" applyFont="1" applyBorder="1" applyAlignment="1">
      <alignment horizontal="center" vertical="center"/>
    </xf>
    <xf numFmtId="0" fontId="33" fillId="0" borderId="0" xfId="0" applyFont="1"/>
    <xf numFmtId="4" fontId="30" fillId="0" borderId="1" xfId="5" applyNumberFormat="1" applyFont="1" applyBorder="1" applyAlignment="1">
      <alignment horizontal="center" vertical="center"/>
    </xf>
    <xf numFmtId="0" fontId="3" fillId="0" borderId="0" xfId="0" applyFont="1" applyAlignment="1"/>
    <xf numFmtId="165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165" fontId="1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wrapText="1"/>
    </xf>
    <xf numFmtId="43" fontId="3" fillId="0" borderId="1" xfId="14" applyFont="1" applyBorder="1" applyAlignment="1">
      <alignment horizontal="center" wrapText="1"/>
    </xf>
    <xf numFmtId="168" fontId="3" fillId="0" borderId="1" xfId="14" applyNumberFormat="1" applyFont="1" applyBorder="1" applyAlignment="1">
      <alignment horizontal="center" wrapText="1"/>
    </xf>
    <xf numFmtId="43" fontId="13" fillId="0" borderId="1" xfId="14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3" fontId="13" fillId="0" borderId="17" xfId="14" applyFont="1" applyBorder="1" applyAlignment="1">
      <alignment horizontal="center" vertical="center" wrapText="1"/>
    </xf>
    <xf numFmtId="0" fontId="3" fillId="0" borderId="24" xfId="0" applyFont="1" applyBorder="1" applyAlignment="1">
      <alignment wrapText="1"/>
    </xf>
    <xf numFmtId="0" fontId="3" fillId="0" borderId="17" xfId="0" applyFont="1" applyBorder="1" applyAlignment="1">
      <alignment wrapText="1"/>
    </xf>
    <xf numFmtId="43" fontId="3" fillId="0" borderId="17" xfId="14" applyFont="1" applyBorder="1" applyAlignment="1">
      <alignment horizontal="center" wrapText="1"/>
    </xf>
    <xf numFmtId="0" fontId="3" fillId="0" borderId="25" xfId="0" applyFont="1" applyBorder="1" applyAlignment="1">
      <alignment wrapText="1"/>
    </xf>
    <xf numFmtId="49" fontId="3" fillId="0" borderId="20" xfId="0" applyNumberFormat="1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168" fontId="3" fillId="0" borderId="1" xfId="14" applyNumberFormat="1" applyFont="1" applyBorder="1" applyAlignment="1">
      <alignment wrapText="1"/>
    </xf>
    <xf numFmtId="168" fontId="3" fillId="0" borderId="1" xfId="0" applyNumberFormat="1" applyFont="1" applyBorder="1" applyAlignment="1">
      <alignment wrapText="1"/>
    </xf>
    <xf numFmtId="168" fontId="13" fillId="0" borderId="1" xfId="14" applyNumberFormat="1" applyFont="1" applyBorder="1" applyAlignment="1">
      <alignment vertical="center" wrapText="1"/>
    </xf>
    <xf numFmtId="0" fontId="10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26" fillId="0" borderId="5" xfId="5" applyNumberFormat="1" applyFont="1" applyBorder="1" applyAlignment="1">
      <alignment horizontal="center" vertical="center" wrapText="1"/>
    </xf>
    <xf numFmtId="4" fontId="26" fillId="0" borderId="3" xfId="5" applyNumberFormat="1" applyFont="1" applyBorder="1" applyAlignment="1">
      <alignment horizontal="center" vertical="center" wrapText="1"/>
    </xf>
    <xf numFmtId="0" fontId="26" fillId="0" borderId="5" xfId="5" applyFont="1" applyBorder="1" applyAlignment="1">
      <alignment horizontal="left" wrapText="1"/>
    </xf>
    <xf numFmtId="0" fontId="26" fillId="0" borderId="3" xfId="5" applyFont="1" applyBorder="1" applyAlignment="1">
      <alignment horizontal="left" wrapText="1"/>
    </xf>
    <xf numFmtId="0" fontId="26" fillId="0" borderId="5" xfId="5" applyFont="1" applyBorder="1" applyAlignment="1">
      <alignment horizontal="center" vertical="center" wrapText="1"/>
    </xf>
    <xf numFmtId="0" fontId="26" fillId="0" borderId="3" xfId="5" applyFont="1" applyBorder="1" applyAlignment="1">
      <alignment horizontal="center" vertical="center" wrapText="1"/>
    </xf>
    <xf numFmtId="0" fontId="26" fillId="0" borderId="5" xfId="5" applyFont="1" applyBorder="1" applyAlignment="1">
      <alignment horizontal="left" vertical="center" wrapText="1"/>
    </xf>
    <xf numFmtId="0" fontId="26" fillId="0" borderId="3" xfId="5" applyFont="1" applyBorder="1" applyAlignment="1">
      <alignment horizontal="left" vertical="center" wrapText="1"/>
    </xf>
    <xf numFmtId="49" fontId="26" fillId="0" borderId="5" xfId="5" applyNumberFormat="1" applyFont="1" applyBorder="1" applyAlignment="1">
      <alignment horizontal="center" vertical="center" wrapText="1"/>
    </xf>
    <xf numFmtId="49" fontId="26" fillId="0" borderId="3" xfId="5" applyNumberFormat="1" applyFont="1" applyBorder="1" applyAlignment="1">
      <alignment horizontal="center" vertical="center" wrapText="1"/>
    </xf>
    <xf numFmtId="0" fontId="26" fillId="0" borderId="5" xfId="5" applyFont="1" applyFill="1" applyBorder="1" applyAlignment="1">
      <alignment horizontal="center" vertical="center" wrapText="1"/>
    </xf>
    <xf numFmtId="0" fontId="26" fillId="0" borderId="7" xfId="5" applyFont="1" applyFill="1" applyBorder="1" applyAlignment="1">
      <alignment horizontal="center" vertical="center" wrapText="1"/>
    </xf>
    <xf numFmtId="0" fontId="26" fillId="0" borderId="3" xfId="5" applyFont="1" applyFill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 wrapText="1"/>
    </xf>
    <xf numFmtId="4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left" vertical="center" wrapText="1"/>
    </xf>
    <xf numFmtId="0" fontId="26" fillId="0" borderId="1" xfId="5" applyFont="1" applyBorder="1" applyAlignment="1">
      <alignment horizontal="left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27" fillId="0" borderId="2" xfId="5" applyFont="1" applyBorder="1" applyAlignment="1">
      <alignment horizontal="center" vertical="center" wrapText="1"/>
    </xf>
    <xf numFmtId="0" fontId="27" fillId="0" borderId="4" xfId="5" applyFont="1" applyBorder="1" applyAlignment="1">
      <alignment horizontal="center" vertical="center" wrapText="1"/>
    </xf>
    <xf numFmtId="0" fontId="27" fillId="0" borderId="6" xfId="5" applyFont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center" vertical="center" wrapText="1"/>
    </xf>
    <xf numFmtId="4" fontId="26" fillId="0" borderId="1" xfId="5" applyNumberFormat="1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center"/>
    </xf>
    <xf numFmtId="0" fontId="27" fillId="0" borderId="1" xfId="5" applyFont="1" applyBorder="1" applyAlignment="1">
      <alignment horizontal="center"/>
    </xf>
    <xf numFmtId="0" fontId="9" fillId="0" borderId="7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left" vertical="center" wrapText="1"/>
    </xf>
    <xf numFmtId="0" fontId="9" fillId="3" borderId="7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9" fillId="3" borderId="7" xfId="1" applyNumberFormat="1" applyFont="1" applyFill="1" applyBorder="1" applyAlignment="1">
      <alignment horizontal="center" vertical="center" wrapText="1"/>
    </xf>
    <xf numFmtId="49" fontId="9" fillId="3" borderId="3" xfId="1" applyNumberFormat="1" applyFont="1" applyFill="1" applyBorder="1" applyAlignment="1">
      <alignment horizontal="center" vertical="center" wrapText="1"/>
    </xf>
    <xf numFmtId="4" fontId="26" fillId="0" borderId="5" xfId="5" applyNumberFormat="1" applyFont="1" applyFill="1" applyBorder="1" applyAlignment="1">
      <alignment horizontal="center" vertical="center" wrapText="1"/>
    </xf>
    <xf numFmtId="4" fontId="26" fillId="0" borderId="7" xfId="5" applyNumberFormat="1" applyFont="1" applyFill="1" applyBorder="1" applyAlignment="1">
      <alignment horizontal="center" vertical="center" wrapText="1"/>
    </xf>
    <xf numFmtId="4" fontId="26" fillId="0" borderId="3" xfId="5" applyNumberFormat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left" vertical="center" wrapText="1"/>
    </xf>
    <xf numFmtId="49" fontId="26" fillId="0" borderId="5" xfId="5" applyNumberFormat="1" applyFont="1" applyFill="1" applyBorder="1" applyAlignment="1">
      <alignment horizontal="center" vertical="center" wrapText="1"/>
    </xf>
    <xf numFmtId="49" fontId="26" fillId="0" borderId="7" xfId="5" applyNumberFormat="1" applyFont="1" applyFill="1" applyBorder="1" applyAlignment="1">
      <alignment horizontal="center" vertical="center" wrapText="1"/>
    </xf>
    <xf numFmtId="0" fontId="34" fillId="0" borderId="0" xfId="5" applyFont="1" applyAlignment="1">
      <alignment horizontal="center"/>
    </xf>
    <xf numFmtId="0" fontId="35" fillId="0" borderId="0" xfId="5" applyFont="1" applyAlignment="1">
      <alignment horizontal="center"/>
    </xf>
    <xf numFmtId="0" fontId="31" fillId="0" borderId="0" xfId="5" applyFont="1" applyAlignment="1">
      <alignment horizontal="center"/>
    </xf>
    <xf numFmtId="0" fontId="26" fillId="0" borderId="2" xfId="5" applyFont="1" applyBorder="1" applyAlignment="1">
      <alignment horizontal="center" vertical="center" wrapText="1"/>
    </xf>
    <xf numFmtId="0" fontId="26" fillId="0" borderId="4" xfId="5" applyFont="1" applyBorder="1" applyAlignment="1">
      <alignment horizontal="center" vertical="center" wrapText="1"/>
    </xf>
    <xf numFmtId="0" fontId="26" fillId="0" borderId="6" xfId="5" applyFont="1" applyBorder="1" applyAlignment="1">
      <alignment horizontal="center" vertical="center" wrapText="1"/>
    </xf>
    <xf numFmtId="0" fontId="27" fillId="0" borderId="1" xfId="5" applyFont="1" applyBorder="1" applyAlignment="1">
      <alignment horizontal="center" vertical="top" wrapText="1"/>
    </xf>
    <xf numFmtId="0" fontId="10" fillId="0" borderId="0" xfId="0" applyFont="1" applyFill="1" applyAlignment="1">
      <alignment horizontal="left" wrapText="1"/>
    </xf>
    <xf numFmtId="0" fontId="13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3" fillId="0" borderId="0" xfId="0" applyFont="1" applyBorder="1" applyAlignment="1">
      <alignment horizontal="left" wrapText="1"/>
    </xf>
    <xf numFmtId="0" fontId="3" fillId="0" borderId="2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8" fillId="0" borderId="0" xfId="1" applyFont="1" applyFill="1" applyAlignment="1"/>
    <xf numFmtId="0" fontId="18" fillId="0" borderId="0" xfId="1" applyFont="1" applyFill="1" applyAlignment="1">
      <alignment horizontal="left" vertical="top" wrapText="1"/>
    </xf>
    <xf numFmtId="0" fontId="18" fillId="0" borderId="0" xfId="1" applyFont="1" applyBorder="1" applyAlignment="1">
      <alignment horizontal="left"/>
    </xf>
    <xf numFmtId="0" fontId="22" fillId="0" borderId="0" xfId="1" applyFont="1" applyAlignment="1">
      <alignment vertical="top" wrapText="1"/>
    </xf>
    <xf numFmtId="0" fontId="22" fillId="0" borderId="0" xfId="1" applyFont="1" applyAlignment="1">
      <alignment horizontal="center" vertical="top" wrapText="1"/>
    </xf>
    <xf numFmtId="0" fontId="16" fillId="0" borderId="1" xfId="1" applyFont="1" applyFill="1" applyBorder="1" applyAlignment="1">
      <alignment horizontal="center" vertical="top" wrapText="1"/>
    </xf>
    <xf numFmtId="0" fontId="22" fillId="0" borderId="1" xfId="1" applyFont="1" applyBorder="1" applyAlignment="1">
      <alignment horizontal="center" vertical="top" wrapText="1"/>
    </xf>
    <xf numFmtId="0" fontId="21" fillId="0" borderId="1" xfId="1" applyFont="1" applyBorder="1" applyAlignment="1">
      <alignment horizontal="left" wrapText="1"/>
    </xf>
    <xf numFmtId="0" fontId="21" fillId="0" borderId="1" xfId="1" applyFont="1" applyBorder="1" applyAlignment="1">
      <alignment horizontal="left"/>
    </xf>
    <xf numFmtId="0" fontId="21" fillId="0" borderId="1" xfId="1" applyFont="1" applyFill="1" applyBorder="1" applyAlignment="1">
      <alignment horizontal="left"/>
    </xf>
    <xf numFmtId="0" fontId="16" fillId="0" borderId="2" xfId="1" applyFont="1" applyFill="1" applyBorder="1" applyAlignment="1">
      <alignment horizontal="center" vertical="top" wrapText="1"/>
    </xf>
    <xf numFmtId="0" fontId="16" fillId="0" borderId="4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21" fillId="0" borderId="2" xfId="1" applyFont="1" applyBorder="1" applyAlignment="1">
      <alignment horizontal="left" wrapText="1"/>
    </xf>
    <xf numFmtId="0" fontId="21" fillId="0" borderId="4" xfId="1" applyFont="1" applyBorder="1" applyAlignment="1">
      <alignment horizontal="left" wrapText="1"/>
    </xf>
    <xf numFmtId="0" fontId="21" fillId="0" borderId="6" xfId="1" applyFont="1" applyBorder="1" applyAlignment="1">
      <alignment horizontal="left" wrapText="1"/>
    </xf>
    <xf numFmtId="0" fontId="21" fillId="0" borderId="2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21" fillId="0" borderId="6" xfId="1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18" fillId="0" borderId="5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11" fillId="3" borderId="0" xfId="0" applyFont="1" applyFill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"/>
    <cellStyle name="Обычный 2 2" xfId="2"/>
    <cellStyle name="Обычный 2 2 2" xfId="12"/>
    <cellStyle name="Обычный 3" xfId="3"/>
    <cellStyle name="Обычный 3 2 2" xfId="4"/>
    <cellStyle name="Обычный 3 2 2 2" xfId="13"/>
    <cellStyle name="Обычный 4" xfId="5"/>
    <cellStyle name="Обычный 5" xfId="11"/>
    <cellStyle name="Обычный 6" xfId="6"/>
    <cellStyle name="Процентный 2" xfId="7"/>
    <cellStyle name="Процентный 2 2" xfId="8"/>
    <cellStyle name="Стиль 1" xfId="9"/>
    <cellStyle name="Финансовый" xfId="14" builtinId="3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kutinAM/&#1056;&#1072;&#1073;&#1086;&#1095;&#1080;&#1081;%20&#1089;&#1090;&#1086;&#1083;/&#1055;&#1088;&#1086;&#1077;&#1082;&#1090;%20&#1052;&#1055;%20&#1089;%20&#1041;&#1086;&#1085;&#1076;&#1072;&#1088;&#1077;&#1085;&#1082;&#1086;/1%20&#1074;&#1072;&#1088;&#1080;&#1072;&#1085;&#1090;/&#1087;&#1088;&#1080;&#1083;.%204,5,6,7%20&#1089;%20&#1080;&#1079;&#1084;&#1077;&#1085;&#1105;&#1085;&#1085;&#1099;&#1084;&#1080;%20&#1043;&#1056;&#1041;&#1057;%20&#1089;%20&#1087;&#1088;&#1072;&#1074;&#1082;&#1072;&#1084;&#1080;%20&#1069;&#1082;&#1086;&#1085;&#1086;&#1084;&#1080;&#1082;&#1080;%20&#1080;%20&#1041;&#1086;&#1085;&#1076;&#1072;&#1088;&#1077;&#1085;&#1082;&#10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2 УК"/>
      <sheetName val="2.1 (Снежногорск)"/>
      <sheetName val="Лист1"/>
      <sheetName val="Прил 3 (индикаторы)"/>
      <sheetName val="Лист3"/>
      <sheetName val="Приложение 6"/>
      <sheetName val="Приложение  4"/>
      <sheetName val="Приложение 7"/>
      <sheetName val="2.1 (Снежногорск) (2)"/>
      <sheetName val="Прил 3 (индикаторы) (ПРАВИЛЬНО)"/>
      <sheetName val="Лист7"/>
      <sheetName val="Прил. 5 кап.стр."/>
    </sheetNames>
    <sheetDataSet>
      <sheetData sheetId="0"/>
      <sheetData sheetId="1"/>
      <sheetData sheetId="2"/>
      <sheetData sheetId="3"/>
      <sheetData sheetId="4"/>
      <sheetData sheetId="5">
        <row r="15">
          <cell r="G15">
            <v>82292.509999999995</v>
          </cell>
          <cell r="J15">
            <v>58259</v>
          </cell>
          <cell r="S15">
            <v>84347.94</v>
          </cell>
          <cell r="V15">
            <v>60890</v>
          </cell>
        </row>
        <row r="16">
          <cell r="G16">
            <v>46235.41</v>
          </cell>
          <cell r="J16">
            <v>33187.300000000003</v>
          </cell>
          <cell r="M16">
            <v>47277.72</v>
          </cell>
          <cell r="P16">
            <v>34797</v>
          </cell>
          <cell r="S16">
            <v>47277.72</v>
          </cell>
          <cell r="V16">
            <v>34919.300000000003</v>
          </cell>
        </row>
        <row r="17">
          <cell r="G17">
            <v>9830</v>
          </cell>
          <cell r="J17">
            <v>11064.1</v>
          </cell>
          <cell r="M17">
            <v>10136.6</v>
          </cell>
          <cell r="P17">
            <v>11454.9</v>
          </cell>
          <cell r="S17">
            <v>10136.6</v>
          </cell>
          <cell r="V17">
            <v>11454.9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337"/>
      <c r="H1" s="337"/>
      <c r="M1" s="337"/>
      <c r="N1" s="337"/>
      <c r="Q1" s="328" t="s">
        <v>282</v>
      </c>
      <c r="R1" s="328"/>
      <c r="S1" s="328"/>
      <c r="T1" s="328"/>
      <c r="U1" s="328"/>
      <c r="V1" s="328"/>
      <c r="W1" s="328"/>
    </row>
    <row r="2" spans="1:27" ht="32.25" customHeight="1" x14ac:dyDescent="0.25">
      <c r="G2" s="5"/>
      <c r="H2" s="5"/>
      <c r="M2" s="5"/>
      <c r="N2" s="5"/>
      <c r="Q2" s="328" t="s">
        <v>199</v>
      </c>
      <c r="R2" s="328"/>
      <c r="S2" s="328"/>
      <c r="T2" s="328"/>
      <c r="U2" s="328"/>
      <c r="V2" s="328"/>
      <c r="W2" s="328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328"/>
      <c r="R3" s="328"/>
      <c r="S3" s="328"/>
      <c r="T3" s="328"/>
      <c r="U3" s="328"/>
      <c r="V3" s="328"/>
      <c r="W3" s="328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338" t="s">
        <v>75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329" t="s">
        <v>107</v>
      </c>
      <c r="B7" s="329" t="s">
        <v>74</v>
      </c>
      <c r="C7" s="334" t="s">
        <v>176</v>
      </c>
      <c r="D7" s="334" t="s">
        <v>191</v>
      </c>
      <c r="E7" s="8" t="s">
        <v>177</v>
      </c>
      <c r="F7" s="329" t="s">
        <v>126</v>
      </c>
      <c r="G7" s="329"/>
      <c r="H7" s="329"/>
      <c r="I7" s="329"/>
      <c r="J7" s="329"/>
      <c r="K7" s="329"/>
      <c r="L7" s="329" t="s">
        <v>178</v>
      </c>
      <c r="M7" s="329"/>
      <c r="N7" s="329"/>
      <c r="O7" s="329"/>
      <c r="P7" s="329"/>
      <c r="Q7" s="329"/>
      <c r="R7" s="329" t="s">
        <v>190</v>
      </c>
      <c r="S7" s="329"/>
      <c r="T7" s="329"/>
      <c r="U7" s="329"/>
      <c r="V7" s="329"/>
      <c r="W7" s="329"/>
    </row>
    <row r="8" spans="1:27" s="5" customFormat="1" ht="44.25" customHeight="1" x14ac:dyDescent="0.25">
      <c r="A8" s="329"/>
      <c r="B8" s="329"/>
      <c r="C8" s="334"/>
      <c r="D8" s="334"/>
      <c r="E8" s="334" t="s">
        <v>187</v>
      </c>
      <c r="F8" s="329" t="s">
        <v>76</v>
      </c>
      <c r="G8" s="329"/>
      <c r="H8" s="329"/>
      <c r="I8" s="329" t="s">
        <v>188</v>
      </c>
      <c r="J8" s="329" t="s">
        <v>77</v>
      </c>
      <c r="K8" s="330" t="s">
        <v>189</v>
      </c>
      <c r="L8" s="329" t="s">
        <v>76</v>
      </c>
      <c r="M8" s="329"/>
      <c r="N8" s="329"/>
      <c r="O8" s="329" t="s">
        <v>188</v>
      </c>
      <c r="P8" s="329" t="s">
        <v>77</v>
      </c>
      <c r="Q8" s="330" t="s">
        <v>192</v>
      </c>
      <c r="R8" s="329" t="s">
        <v>76</v>
      </c>
      <c r="S8" s="329"/>
      <c r="T8" s="329"/>
      <c r="U8" s="329" t="s">
        <v>188</v>
      </c>
      <c r="V8" s="329" t="s">
        <v>77</v>
      </c>
      <c r="W8" s="330" t="s">
        <v>193</v>
      </c>
    </row>
    <row r="9" spans="1:27" s="5" customFormat="1" ht="45.75" customHeight="1" x14ac:dyDescent="0.25">
      <c r="A9" s="329"/>
      <c r="B9" s="329"/>
      <c r="C9" s="334"/>
      <c r="D9" s="334"/>
      <c r="E9" s="334"/>
      <c r="F9" s="8" t="s">
        <v>78</v>
      </c>
      <c r="G9" s="8" t="s">
        <v>79</v>
      </c>
      <c r="H9" s="123" t="s">
        <v>80</v>
      </c>
      <c r="I9" s="329"/>
      <c r="J9" s="329"/>
      <c r="K9" s="330"/>
      <c r="L9" s="8" t="s">
        <v>78</v>
      </c>
      <c r="M9" s="8" t="s">
        <v>79</v>
      </c>
      <c r="N9" s="123" t="s">
        <v>80</v>
      </c>
      <c r="O9" s="329"/>
      <c r="P9" s="329"/>
      <c r="Q9" s="330"/>
      <c r="R9" s="8" t="s">
        <v>78</v>
      </c>
      <c r="S9" s="8" t="s">
        <v>79</v>
      </c>
      <c r="T9" s="123" t="s">
        <v>80</v>
      </c>
      <c r="U9" s="329"/>
      <c r="V9" s="329"/>
      <c r="W9" s="330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108</v>
      </c>
      <c r="B11" s="336" t="s">
        <v>158</v>
      </c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</row>
    <row r="12" spans="1:27" ht="20.25" customHeight="1" x14ac:dyDescent="0.25">
      <c r="A12" s="30" t="s">
        <v>109</v>
      </c>
      <c r="B12" s="335" t="s">
        <v>145</v>
      </c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</row>
    <row r="13" spans="1:27" s="10" customFormat="1" ht="41.4" x14ac:dyDescent="0.25">
      <c r="A13" s="28" t="s">
        <v>110</v>
      </c>
      <c r="B13" s="15" t="s">
        <v>146</v>
      </c>
      <c r="C13" s="37" t="s">
        <v>123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105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90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85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124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104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100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101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86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87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174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141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142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143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91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92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93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184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88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94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81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89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95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96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82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84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83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97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99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98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111</v>
      </c>
      <c r="B47" s="331" t="s">
        <v>148</v>
      </c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31"/>
      <c r="T47" s="331"/>
      <c r="U47" s="331"/>
      <c r="V47" s="331"/>
      <c r="W47" s="331"/>
    </row>
    <row r="48" spans="1:23" s="10" customFormat="1" ht="78" customHeight="1" x14ac:dyDescent="0.25">
      <c r="A48" s="28" t="s">
        <v>112</v>
      </c>
      <c r="B48" s="15" t="s">
        <v>147</v>
      </c>
      <c r="C48" s="37" t="s">
        <v>123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105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90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85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124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104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100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101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86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87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174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141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142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143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91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92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93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88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94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81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89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95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195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96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82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84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83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97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99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98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113</v>
      </c>
      <c r="B82" s="333" t="s">
        <v>122</v>
      </c>
      <c r="C82" s="333"/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33"/>
      <c r="O82" s="333"/>
      <c r="P82" s="333"/>
      <c r="Q82" s="333"/>
      <c r="R82" s="333"/>
      <c r="S82" s="333"/>
      <c r="T82" s="333"/>
      <c r="U82" s="333"/>
      <c r="V82" s="333"/>
      <c r="W82" s="333"/>
    </row>
    <row r="83" spans="1:23" ht="27.75" customHeight="1" x14ac:dyDescent="0.25">
      <c r="A83" s="30" t="s">
        <v>114</v>
      </c>
      <c r="B83" s="331" t="s">
        <v>149</v>
      </c>
      <c r="C83" s="331"/>
      <c r="D83" s="331"/>
      <c r="E83" s="331"/>
      <c r="F83" s="331"/>
      <c r="G83" s="331"/>
      <c r="H83" s="331"/>
      <c r="I83" s="331"/>
      <c r="J83" s="331"/>
      <c r="K83" s="331"/>
      <c r="L83" s="331"/>
      <c r="M83" s="331"/>
      <c r="N83" s="331"/>
      <c r="O83" s="331"/>
      <c r="P83" s="331"/>
      <c r="Q83" s="331"/>
      <c r="R83" s="331"/>
      <c r="S83" s="331"/>
      <c r="T83" s="331"/>
      <c r="U83" s="331"/>
      <c r="V83" s="331"/>
      <c r="W83" s="331"/>
    </row>
    <row r="84" spans="1:23" s="10" customFormat="1" ht="109.5" customHeight="1" x14ac:dyDescent="0.25">
      <c r="A84" s="12" t="s">
        <v>115</v>
      </c>
      <c r="B84" s="124" t="s">
        <v>164</v>
      </c>
      <c r="C84" s="37" t="s">
        <v>123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105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90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85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124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104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100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101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86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87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174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141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142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143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91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92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93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88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94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81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89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95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96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82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84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83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97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99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98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116</v>
      </c>
      <c r="B117" s="124" t="s">
        <v>165</v>
      </c>
      <c r="C117" s="37" t="s">
        <v>123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105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90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85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124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104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100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101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86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87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174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141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142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143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91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92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93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88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94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81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89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95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96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82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84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83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97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99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98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117</v>
      </c>
      <c r="B150" s="15" t="s">
        <v>171</v>
      </c>
      <c r="C150" s="37" t="s">
        <v>123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105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90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85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124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104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100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101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86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87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174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141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142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143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91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92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93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184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88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94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81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89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95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173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185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96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82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84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83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97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99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98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118</v>
      </c>
      <c r="B185" s="15" t="s">
        <v>166</v>
      </c>
      <c r="C185" s="37" t="s">
        <v>123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105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90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85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124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104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100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101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86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87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174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141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142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143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91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92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93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88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94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81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89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95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96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82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84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83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97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99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98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167</v>
      </c>
      <c r="C218" s="37" t="s">
        <v>123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105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90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85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124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104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100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101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86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87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174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141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142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143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91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92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93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184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88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94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81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89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95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186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96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82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84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83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97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99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98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161</v>
      </c>
      <c r="B253" s="15" t="s">
        <v>168</v>
      </c>
      <c r="C253" s="37" t="s">
        <v>123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105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90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85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124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104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100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101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86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87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174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141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142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143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91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92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93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88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94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81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89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95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96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82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84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83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97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99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98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170</v>
      </c>
      <c r="B286" s="15" t="s">
        <v>169</v>
      </c>
      <c r="C286" s="37" t="s">
        <v>123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105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90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85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124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104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100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101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86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87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174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141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142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143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91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92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93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88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94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81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89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95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173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96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82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84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83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97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99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98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128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119</v>
      </c>
      <c r="B320" s="333" t="s">
        <v>121</v>
      </c>
      <c r="C320" s="333"/>
      <c r="D320" s="333"/>
      <c r="E320" s="333"/>
      <c r="F320" s="333"/>
      <c r="G320" s="333"/>
      <c r="H320" s="333"/>
      <c r="I320" s="333"/>
      <c r="J320" s="333"/>
      <c r="K320" s="333"/>
      <c r="L320" s="333"/>
      <c r="M320" s="333"/>
      <c r="N320" s="333"/>
      <c r="O320" s="333"/>
      <c r="P320" s="333"/>
      <c r="Q320" s="333"/>
      <c r="R320" s="333"/>
      <c r="S320" s="333"/>
      <c r="T320" s="333"/>
      <c r="U320" s="333"/>
      <c r="V320" s="333"/>
      <c r="W320" s="333"/>
    </row>
    <row r="321" spans="1:23" ht="20.25" customHeight="1" x14ac:dyDescent="0.25">
      <c r="A321" s="30" t="s">
        <v>120</v>
      </c>
      <c r="B321" s="331" t="s">
        <v>135</v>
      </c>
      <c r="C321" s="331"/>
      <c r="D321" s="331"/>
      <c r="E321" s="331"/>
      <c r="F321" s="331"/>
      <c r="G321" s="331"/>
      <c r="H321" s="331"/>
      <c r="I321" s="331"/>
      <c r="J321" s="331"/>
      <c r="K321" s="331"/>
      <c r="L321" s="331"/>
      <c r="M321" s="331"/>
      <c r="N321" s="331"/>
      <c r="O321" s="331"/>
      <c r="P321" s="331"/>
      <c r="Q321" s="331"/>
      <c r="R321" s="331"/>
      <c r="S321" s="331"/>
      <c r="T321" s="331"/>
      <c r="U321" s="331"/>
      <c r="V321" s="331"/>
      <c r="W321" s="331"/>
    </row>
    <row r="322" spans="1:23" s="10" customFormat="1" ht="48" customHeight="1" x14ac:dyDescent="0.25">
      <c r="A322" s="29"/>
      <c r="B322" s="15" t="s">
        <v>137</v>
      </c>
      <c r="C322" s="37" t="s">
        <v>123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105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90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85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124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104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100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101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86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87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174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141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142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143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91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92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93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88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94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81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89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95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173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96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82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84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83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97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99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98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106</v>
      </c>
      <c r="B355" s="331" t="s">
        <v>150</v>
      </c>
      <c r="C355" s="331"/>
      <c r="D355" s="331"/>
      <c r="E355" s="331"/>
      <c r="F355" s="331"/>
      <c r="G355" s="331"/>
      <c r="H355" s="331"/>
      <c r="I355" s="331"/>
      <c r="J355" s="331"/>
      <c r="K355" s="331"/>
      <c r="L355" s="331"/>
      <c r="M355" s="331"/>
      <c r="N355" s="331"/>
      <c r="O355" s="331"/>
      <c r="P355" s="331"/>
      <c r="Q355" s="331"/>
      <c r="R355" s="331"/>
      <c r="S355" s="331"/>
      <c r="T355" s="331"/>
      <c r="U355" s="331"/>
      <c r="V355" s="331"/>
      <c r="W355" s="331"/>
    </row>
    <row r="356" spans="1:23" s="10" customFormat="1" ht="79.5" customHeight="1" x14ac:dyDescent="0.25">
      <c r="A356" s="28" t="s">
        <v>72</v>
      </c>
      <c r="B356" s="15" t="s">
        <v>156</v>
      </c>
      <c r="C356" s="37" t="s">
        <v>123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105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90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105</v>
      </c>
      <c r="C359" s="32" t="s">
        <v>85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124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104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100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101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86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87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174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141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142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143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91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92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93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88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94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81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89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95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173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96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82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84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83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97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99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98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73</v>
      </c>
      <c r="B389" s="15" t="s">
        <v>159</v>
      </c>
      <c r="C389" s="37" t="s">
        <v>123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105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90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85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124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104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100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101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86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87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174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141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142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143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91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92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93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88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94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81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89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95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173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96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82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84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83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97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99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98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127</v>
      </c>
      <c r="C422" s="37" t="s">
        <v>123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105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90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85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124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104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100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101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86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87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174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141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142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143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91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92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93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88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94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81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89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95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173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96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82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84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83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97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99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98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162</v>
      </c>
      <c r="C455" s="37" t="s">
        <v>123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105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90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85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124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104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100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101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86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87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174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141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142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143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91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92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93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182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88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94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81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89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95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173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96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82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84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83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97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99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98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136</v>
      </c>
      <c r="C490" s="37" t="s">
        <v>123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105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90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85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124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104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100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101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86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87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174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141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142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143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91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92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93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182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88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94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81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89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95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195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173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186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96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82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84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83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97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99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98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332" t="s">
        <v>160</v>
      </c>
      <c r="B527" s="332"/>
      <c r="C527" s="332"/>
      <c r="D527" s="332"/>
      <c r="E527" s="332"/>
      <c r="F527" s="332"/>
      <c r="G527" s="332"/>
      <c r="H527" s="332"/>
      <c r="I527" s="332"/>
      <c r="J527" s="332"/>
      <c r="K527" s="332"/>
      <c r="L527" s="332"/>
      <c r="M527" s="332"/>
      <c r="N527" s="332"/>
      <c r="O527" s="332"/>
      <c r="P527" s="332"/>
      <c r="Q527" s="332"/>
      <c r="R527" s="332"/>
      <c r="S527" s="332"/>
      <c r="T527" s="332"/>
      <c r="U527" s="332"/>
      <c r="V527" s="332"/>
      <c r="W527" s="332"/>
    </row>
    <row r="528" spans="1:23" s="39" customFormat="1" ht="21.75" customHeight="1" x14ac:dyDescent="0.25">
      <c r="A528" s="41" t="s">
        <v>108</v>
      </c>
      <c r="B528" s="332" t="s">
        <v>130</v>
      </c>
      <c r="C528" s="332"/>
      <c r="D528" s="332"/>
      <c r="E528" s="332"/>
      <c r="F528" s="332"/>
      <c r="G528" s="332"/>
      <c r="H528" s="332"/>
      <c r="I528" s="332"/>
      <c r="J528" s="332"/>
      <c r="K528" s="332"/>
      <c r="L528" s="332"/>
      <c r="M528" s="332"/>
      <c r="N528" s="332"/>
      <c r="O528" s="332"/>
      <c r="P528" s="332"/>
      <c r="Q528" s="332"/>
      <c r="R528" s="332"/>
      <c r="S528" s="332"/>
      <c r="T528" s="332"/>
      <c r="U528" s="332"/>
      <c r="V528" s="332"/>
      <c r="W528" s="332"/>
    </row>
    <row r="529" spans="1:23" s="10" customFormat="1" ht="72.75" customHeight="1" x14ac:dyDescent="0.25">
      <c r="A529" s="30" t="s">
        <v>109</v>
      </c>
      <c r="B529" s="18" t="s">
        <v>157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90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85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124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104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100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101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86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87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174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141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142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143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91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92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93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88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94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81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89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95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173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96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82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84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83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97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99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98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111</v>
      </c>
      <c r="B562" s="18" t="s">
        <v>154</v>
      </c>
      <c r="C562" s="37" t="s">
        <v>123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90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85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124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104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100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101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86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87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174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141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142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143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91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92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93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88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94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81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89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95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96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82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84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83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97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99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98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138</v>
      </c>
      <c r="B595" s="18" t="s">
        <v>155</v>
      </c>
      <c r="C595" s="37" t="s">
        <v>123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90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85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124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104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100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101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86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87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174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141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142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143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91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92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93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88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94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81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89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95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96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82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84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83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97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99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98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113</v>
      </c>
      <c r="B628" s="18" t="s">
        <v>152</v>
      </c>
      <c r="C628" s="35" t="s">
        <v>175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134</v>
      </c>
      <c r="C629" s="32" t="s">
        <v>102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133</v>
      </c>
      <c r="C630" s="32" t="s">
        <v>102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139</v>
      </c>
      <c r="C631" s="32" t="s">
        <v>102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140</v>
      </c>
      <c r="C632" s="32" t="s">
        <v>102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133</v>
      </c>
      <c r="C633" s="32" t="s">
        <v>163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119</v>
      </c>
      <c r="B634" s="18" t="s">
        <v>153</v>
      </c>
      <c r="C634" s="35" t="s">
        <v>183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133</v>
      </c>
      <c r="C635" s="32" t="s">
        <v>103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134</v>
      </c>
      <c r="C636" s="32" t="s">
        <v>103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140</v>
      </c>
      <c r="C637" s="32" t="s">
        <v>163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139</v>
      </c>
      <c r="C638" s="32" t="s">
        <v>103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198</v>
      </c>
      <c r="C639" s="32" t="s">
        <v>103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140</v>
      </c>
      <c r="C640" s="32" t="s">
        <v>103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151</v>
      </c>
      <c r="B641" s="18" t="s">
        <v>131</v>
      </c>
      <c r="C641" s="35" t="s">
        <v>84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133</v>
      </c>
      <c r="C642" s="32" t="s">
        <v>84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134</v>
      </c>
      <c r="C643" s="32" t="s">
        <v>84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139</v>
      </c>
      <c r="C644" s="32" t="s">
        <v>84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140</v>
      </c>
      <c r="C645" s="32" t="s">
        <v>84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179</v>
      </c>
      <c r="C646" s="32" t="s">
        <v>84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180</v>
      </c>
      <c r="C647" s="32" t="s">
        <v>84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x14ac:dyDescent="0.25">
      <c r="A648" s="40"/>
      <c r="B648" s="18" t="s">
        <v>181</v>
      </c>
      <c r="C648" s="32" t="s">
        <v>84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132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105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90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85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124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104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100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101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86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87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141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142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143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91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92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102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103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93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88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94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81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89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95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163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173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96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82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84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83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97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99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98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71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90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85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124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104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321</v>
      </c>
      <c r="Y689" s="10" t="s">
        <v>320</v>
      </c>
      <c r="Z689" s="31" t="s">
        <v>319</v>
      </c>
    </row>
    <row r="690" spans="1:26" s="10" customFormat="1" x14ac:dyDescent="0.25">
      <c r="A690" s="30"/>
      <c r="B690" s="18"/>
      <c r="C690" s="35" t="s">
        <v>100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101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86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87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174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141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142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143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91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92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102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103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93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184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88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94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81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89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95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163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173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186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96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82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84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83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97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99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98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125</v>
      </c>
      <c r="C727" s="22"/>
      <c r="E727" s="2"/>
      <c r="G727" s="13"/>
      <c r="H727" s="3"/>
      <c r="M727" s="13"/>
      <c r="N727" s="3"/>
      <c r="R727" s="125" t="s">
        <v>278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194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I8:I9"/>
    <mergeCell ref="F8:H8"/>
    <mergeCell ref="B7:B9"/>
    <mergeCell ref="W8:W9"/>
    <mergeCell ref="D7:D9"/>
    <mergeCell ref="R7:W7"/>
    <mergeCell ref="L7:Q7"/>
    <mergeCell ref="J8:J9"/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U8:U9"/>
    <mergeCell ref="C7:C9"/>
    <mergeCell ref="B12:W12"/>
    <mergeCell ref="B11:W11"/>
    <mergeCell ref="E8:E9"/>
    <mergeCell ref="Q2:W2"/>
    <mergeCell ref="L8:N8"/>
    <mergeCell ref="O8:O9"/>
    <mergeCell ref="P8:P9"/>
    <mergeCell ref="Q8:Q9"/>
    <mergeCell ref="R8:T8"/>
  </mergeCells>
  <phoneticPr fontId="7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328" t="s">
        <v>283</v>
      </c>
      <c r="S1" s="328"/>
      <c r="T1" s="328"/>
      <c r="U1" s="328"/>
      <c r="V1" s="328"/>
      <c r="W1" s="328"/>
      <c r="X1" s="328"/>
    </row>
    <row r="2" spans="1:24" ht="31.5" customHeight="1" x14ac:dyDescent="0.25">
      <c r="F2" s="48"/>
      <c r="G2" s="5"/>
      <c r="H2" s="5"/>
      <c r="M2" s="5"/>
      <c r="N2" s="5"/>
      <c r="R2" s="328" t="s">
        <v>199</v>
      </c>
      <c r="S2" s="328"/>
      <c r="T2" s="328"/>
      <c r="U2" s="328"/>
      <c r="V2" s="328"/>
      <c r="W2" s="328"/>
      <c r="X2" s="328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328"/>
      <c r="S3" s="328"/>
      <c r="T3" s="328"/>
      <c r="U3" s="328"/>
      <c r="V3" s="328"/>
      <c r="W3" s="328"/>
      <c r="X3" s="328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338" t="s">
        <v>75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329" t="s">
        <v>107</v>
      </c>
      <c r="B7" s="339" t="s">
        <v>74</v>
      </c>
      <c r="C7" s="334"/>
      <c r="D7" s="334" t="s">
        <v>176</v>
      </c>
      <c r="E7" s="347" t="s">
        <v>191</v>
      </c>
      <c r="F7" s="339" t="s">
        <v>177</v>
      </c>
      <c r="G7" s="329" t="s">
        <v>126</v>
      </c>
      <c r="H7" s="329"/>
      <c r="I7" s="329"/>
      <c r="J7" s="329"/>
      <c r="K7" s="329"/>
      <c r="L7" s="329"/>
      <c r="M7" s="329" t="s">
        <v>178</v>
      </c>
      <c r="N7" s="329"/>
      <c r="O7" s="329"/>
      <c r="P7" s="329"/>
      <c r="Q7" s="329"/>
      <c r="R7" s="329"/>
      <c r="S7" s="329" t="s">
        <v>190</v>
      </c>
      <c r="T7" s="329"/>
      <c r="U7" s="329"/>
      <c r="V7" s="329"/>
      <c r="W7" s="329"/>
      <c r="X7" s="329"/>
    </row>
    <row r="8" spans="1:24" s="5" customFormat="1" ht="44.25" customHeight="1" x14ac:dyDescent="0.25">
      <c r="A8" s="329"/>
      <c r="B8" s="340"/>
      <c r="C8" s="334"/>
      <c r="D8" s="334"/>
      <c r="E8" s="348"/>
      <c r="F8" s="340"/>
      <c r="G8" s="342" t="s">
        <v>76</v>
      </c>
      <c r="H8" s="343"/>
      <c r="I8" s="343"/>
      <c r="J8" s="329" t="s">
        <v>188</v>
      </c>
      <c r="K8" s="329" t="s">
        <v>77</v>
      </c>
      <c r="L8" s="330" t="s">
        <v>196</v>
      </c>
      <c r="M8" s="342" t="s">
        <v>76</v>
      </c>
      <c r="N8" s="343"/>
      <c r="O8" s="343"/>
      <c r="P8" s="329" t="s">
        <v>188</v>
      </c>
      <c r="Q8" s="329" t="s">
        <v>77</v>
      </c>
      <c r="R8" s="330" t="s">
        <v>196</v>
      </c>
      <c r="S8" s="342" t="s">
        <v>76</v>
      </c>
      <c r="T8" s="343"/>
      <c r="U8" s="343"/>
      <c r="V8" s="329" t="s">
        <v>188</v>
      </c>
      <c r="W8" s="329" t="s">
        <v>77</v>
      </c>
      <c r="X8" s="330" t="s">
        <v>196</v>
      </c>
    </row>
    <row r="9" spans="1:24" s="5" customFormat="1" ht="45.75" customHeight="1" x14ac:dyDescent="0.25">
      <c r="A9" s="329"/>
      <c r="B9" s="341"/>
      <c r="C9" s="334"/>
      <c r="D9" s="334"/>
      <c r="E9" s="349"/>
      <c r="F9" s="52" t="s">
        <v>187</v>
      </c>
      <c r="G9" s="8" t="s">
        <v>78</v>
      </c>
      <c r="H9" s="8" t="s">
        <v>79</v>
      </c>
      <c r="I9" s="38" t="s">
        <v>80</v>
      </c>
      <c r="J9" s="329"/>
      <c r="K9" s="329"/>
      <c r="L9" s="330"/>
      <c r="M9" s="8" t="s">
        <v>78</v>
      </c>
      <c r="N9" s="8" t="s">
        <v>79</v>
      </c>
      <c r="O9" s="38" t="s">
        <v>80</v>
      </c>
      <c r="P9" s="329"/>
      <c r="Q9" s="329"/>
      <c r="R9" s="330"/>
      <c r="S9" s="8" t="s">
        <v>78</v>
      </c>
      <c r="T9" s="8" t="s">
        <v>79</v>
      </c>
      <c r="U9" s="38" t="s">
        <v>80</v>
      </c>
      <c r="V9" s="329"/>
      <c r="W9" s="329"/>
      <c r="X9" s="330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344" t="s">
        <v>129</v>
      </c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  <c r="V11" s="345"/>
      <c r="W11" s="345"/>
      <c r="X11" s="345"/>
    </row>
    <row r="12" spans="1:24" ht="15.75" customHeight="1" x14ac:dyDescent="0.25">
      <c r="A12" s="30" t="s">
        <v>113</v>
      </c>
      <c r="B12" s="346" t="s">
        <v>122</v>
      </c>
      <c r="C12" s="346"/>
      <c r="D12" s="346"/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</row>
    <row r="13" spans="1:24" ht="27.75" customHeight="1" x14ac:dyDescent="0.25">
      <c r="A13" s="30" t="s">
        <v>114</v>
      </c>
      <c r="B13" s="331" t="s">
        <v>149</v>
      </c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1"/>
      <c r="W13" s="331"/>
      <c r="X13" s="331"/>
    </row>
    <row r="14" spans="1:24" ht="117" customHeight="1" x14ac:dyDescent="0.25">
      <c r="A14" s="12" t="s">
        <v>117</v>
      </c>
      <c r="B14" s="15" t="s">
        <v>171</v>
      </c>
      <c r="C14" s="14" t="s">
        <v>144</v>
      </c>
      <c r="D14" s="37" t="s">
        <v>123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105</v>
      </c>
      <c r="C15" s="14"/>
      <c r="D15" s="32" t="s">
        <v>89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82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83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170</v>
      </c>
      <c r="B18" s="15" t="s">
        <v>169</v>
      </c>
      <c r="C18" s="14" t="s">
        <v>144</v>
      </c>
      <c r="D18" s="37" t="s">
        <v>123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105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90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85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124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104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100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101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86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87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141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142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143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91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92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102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103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93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88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94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81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89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95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96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82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84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83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97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99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98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197</v>
      </c>
      <c r="B52" s="16" t="s">
        <v>146</v>
      </c>
      <c r="C52" s="14" t="s">
        <v>144</v>
      </c>
      <c r="D52" s="37" t="s">
        <v>123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105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90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85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124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104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100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101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86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87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141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142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143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91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92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102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103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93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88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94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81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89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95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96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82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84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83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97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99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98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172</v>
      </c>
      <c r="C86" s="14" t="s">
        <v>144</v>
      </c>
      <c r="D86" s="37" t="s">
        <v>123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105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90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85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124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104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100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101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86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87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141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142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143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91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92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102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103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93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88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94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81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89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95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96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82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84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83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97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99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98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332" t="s">
        <v>160</v>
      </c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  <c r="N120" s="332"/>
      <c r="O120" s="332"/>
      <c r="P120" s="332"/>
      <c r="Q120" s="332"/>
      <c r="R120" s="332"/>
      <c r="S120" s="332"/>
      <c r="T120" s="332"/>
      <c r="U120" s="332"/>
      <c r="V120" s="332"/>
      <c r="W120" s="332"/>
      <c r="X120" s="332"/>
    </row>
    <row r="121" spans="1:24" s="10" customFormat="1" ht="46.5" customHeight="1" x14ac:dyDescent="0.25">
      <c r="A121" s="30">
        <v>1</v>
      </c>
      <c r="B121" s="17" t="s">
        <v>131</v>
      </c>
      <c r="C121" s="65" t="s">
        <v>144</v>
      </c>
      <c r="D121" s="35" t="s">
        <v>84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113</v>
      </c>
      <c r="B122" s="17" t="s">
        <v>153</v>
      </c>
      <c r="C122" s="65" t="s">
        <v>144</v>
      </c>
      <c r="D122" s="35" t="s">
        <v>103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71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90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85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124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104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100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101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86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87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141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142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143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91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92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102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103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93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88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94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81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89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95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96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82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84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83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97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99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98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125</v>
      </c>
      <c r="U162" s="118" t="s">
        <v>278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honeticPr fontId="0" type="noConversion"/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284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350" t="s">
        <v>286</v>
      </c>
      <c r="I2" s="350"/>
      <c r="J2" s="350"/>
      <c r="K2" s="350"/>
      <c r="L2" s="350"/>
      <c r="M2" s="350"/>
    </row>
    <row r="3" spans="1:15" ht="15" customHeight="1" x14ac:dyDescent="0.25">
      <c r="D3" s="1"/>
      <c r="E3" s="1"/>
      <c r="F3" s="1"/>
      <c r="G3" s="1"/>
      <c r="H3" s="350"/>
      <c r="I3" s="350"/>
      <c r="J3" s="350"/>
      <c r="K3" s="350"/>
      <c r="L3" s="350"/>
      <c r="M3" s="350"/>
    </row>
    <row r="4" spans="1:15" ht="41.25" customHeight="1" x14ac:dyDescent="0.3">
      <c r="A4" s="356" t="s">
        <v>200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75"/>
      <c r="O4" s="75"/>
    </row>
    <row r="6" spans="1:15" ht="40.5" customHeight="1" x14ac:dyDescent="0.25">
      <c r="A6" s="357" t="s">
        <v>107</v>
      </c>
      <c r="B6" s="357" t="s">
        <v>201</v>
      </c>
      <c r="C6" s="357" t="s">
        <v>202</v>
      </c>
      <c r="D6" s="351" t="s">
        <v>203</v>
      </c>
      <c r="E6" s="360"/>
      <c r="F6" s="360"/>
      <c r="G6" s="360"/>
      <c r="H6" s="360"/>
      <c r="I6" s="352"/>
      <c r="J6" s="361" t="s">
        <v>204</v>
      </c>
      <c r="K6" s="362"/>
      <c r="L6" s="363"/>
      <c r="M6" s="357" t="s">
        <v>205</v>
      </c>
      <c r="N6" s="77"/>
      <c r="O6" s="77"/>
    </row>
    <row r="7" spans="1:15" x14ac:dyDescent="0.25">
      <c r="A7" s="358"/>
      <c r="B7" s="358"/>
      <c r="C7" s="358"/>
      <c r="D7" s="351" t="s">
        <v>206</v>
      </c>
      <c r="E7" s="352"/>
      <c r="F7" s="351" t="s">
        <v>207</v>
      </c>
      <c r="G7" s="352"/>
      <c r="H7" s="351" t="s">
        <v>208</v>
      </c>
      <c r="I7" s="352"/>
      <c r="J7" s="78" t="s">
        <v>209</v>
      </c>
      <c r="K7" s="78" t="s">
        <v>210</v>
      </c>
      <c r="L7" s="78" t="s">
        <v>211</v>
      </c>
      <c r="M7" s="358"/>
    </row>
    <row r="8" spans="1:15" x14ac:dyDescent="0.25">
      <c r="A8" s="359"/>
      <c r="B8" s="359"/>
      <c r="C8" s="359"/>
      <c r="D8" s="78" t="s">
        <v>212</v>
      </c>
      <c r="E8" s="78" t="s">
        <v>213</v>
      </c>
      <c r="F8" s="76" t="s">
        <v>212</v>
      </c>
      <c r="G8" s="78" t="s">
        <v>213</v>
      </c>
      <c r="H8" s="78" t="s">
        <v>212</v>
      </c>
      <c r="I8" s="78" t="s">
        <v>214</v>
      </c>
      <c r="J8" s="78" t="s">
        <v>212</v>
      </c>
      <c r="K8" s="78" t="s">
        <v>212</v>
      </c>
      <c r="L8" s="79" t="s">
        <v>212</v>
      </c>
      <c r="M8" s="359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215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109</v>
      </c>
      <c r="B11" s="83" t="s">
        <v>216</v>
      </c>
      <c r="C11" s="82" t="s">
        <v>217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110</v>
      </c>
      <c r="B12" s="83" t="s">
        <v>218</v>
      </c>
      <c r="C12" s="82" t="s">
        <v>219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220</v>
      </c>
      <c r="B13" s="83" t="s">
        <v>221</v>
      </c>
      <c r="C13" s="82" t="s">
        <v>222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223</v>
      </c>
      <c r="B14" s="83" t="s">
        <v>224</v>
      </c>
      <c r="C14" s="82" t="s">
        <v>225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226</v>
      </c>
      <c r="B15" s="83" t="s">
        <v>227</v>
      </c>
      <c r="C15" s="82" t="s">
        <v>219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228</v>
      </c>
      <c r="B16" s="83" t="s">
        <v>229</v>
      </c>
      <c r="C16" s="82" t="s">
        <v>225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230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114</v>
      </c>
      <c r="B18" s="92" t="s">
        <v>231</v>
      </c>
      <c r="C18" s="82" t="s">
        <v>232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115</v>
      </c>
      <c r="B19" s="83" t="s">
        <v>233</v>
      </c>
      <c r="C19" s="82" t="s">
        <v>219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116</v>
      </c>
      <c r="B20" s="83" t="s">
        <v>234</v>
      </c>
      <c r="C20" s="82" t="s">
        <v>222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117</v>
      </c>
      <c r="B21" s="83" t="s">
        <v>235</v>
      </c>
      <c r="C21" s="82" t="s">
        <v>225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118</v>
      </c>
      <c r="B22" s="83" t="s">
        <v>236</v>
      </c>
      <c r="C22" s="82" t="s">
        <v>219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161</v>
      </c>
      <c r="B23" s="83" t="s">
        <v>237</v>
      </c>
      <c r="C23" s="82" t="s">
        <v>225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238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120</v>
      </c>
      <c r="B25" s="83" t="s">
        <v>239</v>
      </c>
      <c r="C25" s="82" t="s">
        <v>240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241</v>
      </c>
      <c r="B26" s="83" t="s">
        <v>242</v>
      </c>
      <c r="C26" s="82" t="s">
        <v>225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353"/>
      <c r="O26" s="353"/>
      <c r="P26" s="353"/>
      <c r="Q26" s="353"/>
    </row>
    <row r="27" spans="1:17" ht="28.5" customHeight="1" x14ac:dyDescent="0.25">
      <c r="A27" s="78" t="s">
        <v>243</v>
      </c>
      <c r="B27" s="83" t="s">
        <v>244</v>
      </c>
      <c r="C27" s="82" t="s">
        <v>222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245</v>
      </c>
      <c r="B28" s="83" t="s">
        <v>246</v>
      </c>
      <c r="C28" s="82" t="s">
        <v>225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247</v>
      </c>
      <c r="B29" s="83" t="s">
        <v>248</v>
      </c>
      <c r="C29" s="82" t="s">
        <v>219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249</v>
      </c>
      <c r="B30" s="83" t="s">
        <v>250</v>
      </c>
      <c r="C30" s="82" t="s">
        <v>222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251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252</v>
      </c>
      <c r="B32" s="83" t="s">
        <v>253</v>
      </c>
      <c r="C32" s="82" t="s">
        <v>254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255</v>
      </c>
      <c r="B33" s="83" t="s">
        <v>256</v>
      </c>
      <c r="C33" s="82" t="s">
        <v>225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257</v>
      </c>
      <c r="B34" s="83" t="s">
        <v>258</v>
      </c>
      <c r="C34" s="82" t="s">
        <v>225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259</v>
      </c>
      <c r="B35" s="83" t="s">
        <v>260</v>
      </c>
      <c r="C35" s="82" t="s">
        <v>225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261</v>
      </c>
      <c r="B36" s="83" t="s">
        <v>262</v>
      </c>
      <c r="C36" s="82" t="s">
        <v>219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263</v>
      </c>
      <c r="B37" s="83" t="s">
        <v>264</v>
      </c>
      <c r="C37" s="82" t="s">
        <v>219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265</v>
      </c>
      <c r="B38" s="90" t="s">
        <v>266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267</v>
      </c>
      <c r="B39" s="83" t="s">
        <v>268</v>
      </c>
      <c r="C39" s="82" t="s">
        <v>269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270</v>
      </c>
      <c r="B40" s="83" t="s">
        <v>271</v>
      </c>
      <c r="C40" s="82" t="s">
        <v>219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272</v>
      </c>
      <c r="B41" s="83" t="s">
        <v>273</v>
      </c>
      <c r="C41" s="82" t="s">
        <v>222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274</v>
      </c>
      <c r="B42" s="83" t="s">
        <v>275</v>
      </c>
      <c r="C42" s="82" t="s">
        <v>219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276</v>
      </c>
      <c r="C45" s="94"/>
      <c r="D45" s="94"/>
      <c r="E45" s="94"/>
    </row>
    <row r="46" spans="1:13" x14ac:dyDescent="0.25">
      <c r="B46" s="113" t="s">
        <v>277</v>
      </c>
      <c r="C46" s="94"/>
      <c r="E46" s="94"/>
      <c r="F46" s="94"/>
      <c r="G46" s="114"/>
      <c r="H46" s="114"/>
      <c r="I46" s="114"/>
      <c r="K46" s="114" t="s">
        <v>278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354"/>
      <c r="B48" s="355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honeticPr fontId="0" type="noConversion"/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367">
        <v>12</v>
      </c>
      <c r="B16" s="367"/>
      <c r="C16" s="367"/>
      <c r="D16" s="367">
        <v>13</v>
      </c>
      <c r="E16" s="367"/>
      <c r="F16" s="367"/>
      <c r="G16" s="367">
        <v>14</v>
      </c>
      <c r="H16" s="367"/>
      <c r="I16" s="367"/>
    </row>
    <row r="17" spans="1:9" x14ac:dyDescent="0.25">
      <c r="A17" s="119" t="s">
        <v>279</v>
      </c>
      <c r="B17" s="119" t="s">
        <v>280</v>
      </c>
      <c r="C17" s="119" t="s">
        <v>281</v>
      </c>
      <c r="D17" s="119" t="s">
        <v>279</v>
      </c>
      <c r="E17" s="119" t="s">
        <v>280</v>
      </c>
      <c r="F17" s="119" t="s">
        <v>281</v>
      </c>
      <c r="G17" s="119" t="s">
        <v>279</v>
      </c>
      <c r="H17" s="119" t="s">
        <v>280</v>
      </c>
      <c r="I17" s="119" t="s">
        <v>281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368">
        <f>SUM(A18:C18)</f>
        <v>428161.71000000008</v>
      </c>
      <c r="B19" s="368"/>
      <c r="C19" s="368"/>
      <c r="D19" s="368">
        <f>SUM(D18:F18)</f>
        <v>446225.44</v>
      </c>
      <c r="E19" s="368"/>
      <c r="F19" s="368"/>
      <c r="G19" s="368">
        <f>SUM(G18:I18)</f>
        <v>481557.5400000001</v>
      </c>
      <c r="H19" s="368"/>
      <c r="I19" s="368"/>
    </row>
    <row r="20" spans="1:9" x14ac:dyDescent="0.25">
      <c r="A20" s="364">
        <f>SUM(A19:I19)</f>
        <v>1355944.6900000002</v>
      </c>
      <c r="B20" s="365"/>
      <c r="C20" s="365"/>
      <c r="D20" s="365"/>
      <c r="E20" s="365"/>
      <c r="F20" s="365"/>
      <c r="G20" s="365"/>
      <c r="H20" s="365"/>
      <c r="I20" s="366"/>
    </row>
    <row r="24" spans="1:9" x14ac:dyDescent="0.25">
      <c r="C24" t="s">
        <v>285</v>
      </c>
      <c r="E24" t="s">
        <v>280</v>
      </c>
      <c r="G24" t="s">
        <v>281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honeticPr fontId="0" type="noConversion"/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"/>
  <sheetViews>
    <sheetView view="pageBreakPreview" zoomScale="70" zoomScaleNormal="80" zoomScaleSheetLayoutView="70" workbookViewId="0">
      <pane ySplit="8" topLeftCell="A66" activePane="bottomLeft" state="frozen"/>
      <selection pane="bottomLeft" activeCell="V33" sqref="V33"/>
    </sheetView>
  </sheetViews>
  <sheetFormatPr defaultColWidth="9.109375" defaultRowHeight="14.4" x14ac:dyDescent="0.3"/>
  <cols>
    <col min="1" max="1" width="6.88671875" style="232" customWidth="1"/>
    <col min="2" max="2" width="23.33203125" style="232" customWidth="1"/>
    <col min="3" max="3" width="9.44140625" style="232" customWidth="1"/>
    <col min="4" max="4" width="24.6640625" style="232" customWidth="1"/>
    <col min="5" max="5" width="8" style="232" customWidth="1"/>
    <col min="6" max="6" width="12" style="232" customWidth="1"/>
    <col min="7" max="7" width="6.33203125" style="232" customWidth="1"/>
    <col min="8" max="8" width="9.5546875" style="232" customWidth="1"/>
    <col min="9" max="9" width="10.33203125" style="232" customWidth="1"/>
    <col min="10" max="10" width="11.33203125" style="232" customWidth="1"/>
    <col min="11" max="11" width="11" style="232" customWidth="1"/>
    <col min="12" max="12" width="9.5546875" style="232" customWidth="1"/>
    <col min="13" max="13" width="9.109375" style="232"/>
    <col min="14" max="14" width="23.6640625" style="232" customWidth="1"/>
    <col min="15" max="15" width="9.109375" style="232"/>
    <col min="16" max="16" width="24.88671875" style="232" customWidth="1"/>
    <col min="17" max="17" width="7" style="232" customWidth="1"/>
    <col min="18" max="18" width="12.6640625" style="232" customWidth="1"/>
    <col min="19" max="19" width="8.5546875" style="232" customWidth="1"/>
    <col min="20" max="20" width="9.109375" style="232"/>
    <col min="21" max="21" width="11.5546875" style="232" customWidth="1"/>
    <col min="22" max="22" width="11.109375" style="232" customWidth="1"/>
    <col min="23" max="23" width="49.44140625" style="232" customWidth="1"/>
    <col min="24" max="25" width="9.109375" style="232"/>
    <col min="26" max="26" width="13.33203125" style="232" bestFit="1" customWidth="1"/>
    <col min="27" max="27" width="9.6640625" style="232" bestFit="1" customWidth="1"/>
    <col min="28" max="16384" width="9.109375" style="232"/>
  </cols>
  <sheetData>
    <row r="1" spans="1:23" x14ac:dyDescent="0.3">
      <c r="A1" s="412" t="s">
        <v>347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</row>
    <row r="2" spans="1:23" x14ac:dyDescent="0.3">
      <c r="A2" s="412" t="s">
        <v>348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</row>
    <row r="3" spans="1:23" x14ac:dyDescent="0.3">
      <c r="A3" s="413" t="s">
        <v>349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</row>
    <row r="4" spans="1:23" x14ac:dyDescent="0.3">
      <c r="A4" s="414" t="s">
        <v>350</v>
      </c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414"/>
      <c r="V4" s="414"/>
      <c r="W4" s="414"/>
    </row>
    <row r="5" spans="1:23" x14ac:dyDescent="0.3">
      <c r="A5" s="413" t="s">
        <v>351</v>
      </c>
      <c r="B5" s="413"/>
      <c r="C5" s="413"/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</row>
    <row r="6" spans="1:23" x14ac:dyDescent="0.3">
      <c r="A6" s="233"/>
    </row>
    <row r="7" spans="1:23" ht="26.25" customHeight="1" x14ac:dyDescent="0.3">
      <c r="A7" s="394" t="s">
        <v>352</v>
      </c>
      <c r="B7" s="394" t="s">
        <v>353</v>
      </c>
      <c r="C7" s="394" t="s">
        <v>354</v>
      </c>
      <c r="D7" s="394"/>
      <c r="E7" s="394"/>
      <c r="F7" s="394"/>
      <c r="G7" s="394"/>
      <c r="H7" s="394"/>
      <c r="I7" s="394"/>
      <c r="J7" s="394"/>
      <c r="K7" s="394"/>
      <c r="L7" s="394" t="s">
        <v>355</v>
      </c>
      <c r="M7" s="394"/>
      <c r="N7" s="415" t="s">
        <v>356</v>
      </c>
      <c r="O7" s="416"/>
      <c r="P7" s="416"/>
      <c r="Q7" s="416"/>
      <c r="R7" s="416"/>
      <c r="S7" s="416"/>
      <c r="T7" s="416"/>
      <c r="U7" s="416"/>
      <c r="V7" s="417"/>
      <c r="W7" s="373" t="s">
        <v>343</v>
      </c>
    </row>
    <row r="8" spans="1:23" ht="75" customHeight="1" x14ac:dyDescent="0.3">
      <c r="A8" s="394"/>
      <c r="B8" s="394"/>
      <c r="C8" s="234" t="s">
        <v>12</v>
      </c>
      <c r="D8" s="234" t="s">
        <v>357</v>
      </c>
      <c r="E8" s="234" t="s">
        <v>358</v>
      </c>
      <c r="F8" s="234" t="s">
        <v>359</v>
      </c>
      <c r="G8" s="234" t="s">
        <v>10</v>
      </c>
      <c r="H8" s="234" t="s">
        <v>342</v>
      </c>
      <c r="I8" s="234" t="s">
        <v>360</v>
      </c>
      <c r="J8" s="234" t="s">
        <v>361</v>
      </c>
      <c r="K8" s="234" t="s">
        <v>362</v>
      </c>
      <c r="L8" s="234" t="s">
        <v>76</v>
      </c>
      <c r="M8" s="234" t="s">
        <v>77</v>
      </c>
      <c r="N8" s="234" t="s">
        <v>353</v>
      </c>
      <c r="O8" s="234" t="s">
        <v>12</v>
      </c>
      <c r="P8" s="234" t="s">
        <v>357</v>
      </c>
      <c r="Q8" s="234" t="s">
        <v>358</v>
      </c>
      <c r="R8" s="234" t="s">
        <v>359</v>
      </c>
      <c r="S8" s="234" t="s">
        <v>342</v>
      </c>
      <c r="T8" s="234" t="s">
        <v>360</v>
      </c>
      <c r="U8" s="234" t="s">
        <v>361</v>
      </c>
      <c r="V8" s="234" t="s">
        <v>362</v>
      </c>
      <c r="W8" s="374"/>
    </row>
    <row r="9" spans="1:23" x14ac:dyDescent="0.3">
      <c r="A9" s="418" t="s">
        <v>11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236"/>
    </row>
    <row r="10" spans="1:23" x14ac:dyDescent="0.3">
      <c r="A10" s="237"/>
      <c r="B10" s="238" t="s">
        <v>363</v>
      </c>
      <c r="C10" s="238"/>
      <c r="D10" s="238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6"/>
    </row>
    <row r="11" spans="1:23" s="240" customFormat="1" ht="22.5" customHeight="1" x14ac:dyDescent="0.3">
      <c r="A11" s="373" t="s">
        <v>109</v>
      </c>
      <c r="B11" s="373" t="s">
        <v>336</v>
      </c>
      <c r="C11" s="410" t="s">
        <v>364</v>
      </c>
      <c r="D11" s="400" t="s">
        <v>365</v>
      </c>
      <c r="E11" s="394">
        <v>71530</v>
      </c>
      <c r="F11" s="239" t="s">
        <v>366</v>
      </c>
      <c r="G11" s="234"/>
      <c r="H11" s="234"/>
      <c r="I11" s="234"/>
      <c r="J11" s="369">
        <v>80892.179999999993</v>
      </c>
      <c r="K11" s="369">
        <v>59150.2</v>
      </c>
      <c r="L11" s="234"/>
      <c r="M11" s="234">
        <v>86.7</v>
      </c>
      <c r="N11" s="375" t="s">
        <v>336</v>
      </c>
      <c r="O11" s="410" t="s">
        <v>364</v>
      </c>
      <c r="P11" s="400" t="s">
        <v>365</v>
      </c>
      <c r="Q11" s="394">
        <v>71530</v>
      </c>
      <c r="R11" s="239" t="s">
        <v>366</v>
      </c>
      <c r="S11" s="234"/>
      <c r="T11" s="234"/>
      <c r="U11" s="369">
        <f>J11+L11+L12</f>
        <v>80892.179999999993</v>
      </c>
      <c r="V11" s="369">
        <f>K11+M11+M12</f>
        <v>59263.099999999991</v>
      </c>
      <c r="W11" s="375" t="s">
        <v>367</v>
      </c>
    </row>
    <row r="12" spans="1:23" s="240" customFormat="1" ht="30.75" customHeight="1" x14ac:dyDescent="0.3">
      <c r="A12" s="382"/>
      <c r="B12" s="382"/>
      <c r="C12" s="411"/>
      <c r="D12" s="401"/>
      <c r="E12" s="394"/>
      <c r="F12" s="239" t="s">
        <v>368</v>
      </c>
      <c r="G12" s="234"/>
      <c r="H12" s="234"/>
      <c r="I12" s="234"/>
      <c r="J12" s="383"/>
      <c r="K12" s="383"/>
      <c r="L12" s="234"/>
      <c r="M12" s="234">
        <v>26.2</v>
      </c>
      <c r="N12" s="384"/>
      <c r="O12" s="411"/>
      <c r="P12" s="401"/>
      <c r="Q12" s="394"/>
      <c r="R12" s="239" t="s">
        <v>368</v>
      </c>
      <c r="S12" s="234"/>
      <c r="T12" s="234"/>
      <c r="U12" s="383"/>
      <c r="V12" s="383"/>
      <c r="W12" s="376"/>
    </row>
    <row r="13" spans="1:23" ht="26.25" customHeight="1" x14ac:dyDescent="0.3">
      <c r="A13" s="373" t="s">
        <v>111</v>
      </c>
      <c r="B13" s="375" t="s">
        <v>45</v>
      </c>
      <c r="C13" s="410" t="s">
        <v>364</v>
      </c>
      <c r="D13" s="375" t="s">
        <v>369</v>
      </c>
      <c r="E13" s="394">
        <v>71520</v>
      </c>
      <c r="F13" s="239" t="s">
        <v>366</v>
      </c>
      <c r="G13" s="234"/>
      <c r="H13" s="234"/>
      <c r="I13" s="234"/>
      <c r="J13" s="369">
        <v>45800.750000000007</v>
      </c>
      <c r="K13" s="369">
        <v>34236.1</v>
      </c>
      <c r="L13" s="234"/>
      <c r="M13" s="234">
        <v>169.3</v>
      </c>
      <c r="N13" s="375" t="s">
        <v>45</v>
      </c>
      <c r="O13" s="410" t="s">
        <v>364</v>
      </c>
      <c r="P13" s="373" t="s">
        <v>369</v>
      </c>
      <c r="Q13" s="394">
        <v>71520</v>
      </c>
      <c r="R13" s="239" t="s">
        <v>366</v>
      </c>
      <c r="S13" s="234"/>
      <c r="T13" s="234"/>
      <c r="U13" s="369">
        <f>J13</f>
        <v>45800.750000000007</v>
      </c>
      <c r="V13" s="369">
        <f>K13+M13+M14+M15+M16</f>
        <v>34540.699999999997</v>
      </c>
      <c r="W13" s="375" t="s">
        <v>367</v>
      </c>
    </row>
    <row r="14" spans="1:23" ht="24.75" customHeight="1" x14ac:dyDescent="0.3">
      <c r="A14" s="382"/>
      <c r="B14" s="384"/>
      <c r="C14" s="411"/>
      <c r="D14" s="384"/>
      <c r="E14" s="394"/>
      <c r="F14" s="239" t="s">
        <v>368</v>
      </c>
      <c r="G14" s="234"/>
      <c r="H14" s="234"/>
      <c r="I14" s="234"/>
      <c r="J14" s="383"/>
      <c r="K14" s="383"/>
      <c r="L14" s="234"/>
      <c r="M14" s="234">
        <v>51.1</v>
      </c>
      <c r="N14" s="384"/>
      <c r="O14" s="411"/>
      <c r="P14" s="382"/>
      <c r="Q14" s="394"/>
      <c r="R14" s="239" t="s">
        <v>368</v>
      </c>
      <c r="S14" s="234"/>
      <c r="T14" s="234"/>
      <c r="U14" s="383"/>
      <c r="V14" s="383"/>
      <c r="W14" s="376"/>
    </row>
    <row r="15" spans="1:23" ht="22.5" customHeight="1" x14ac:dyDescent="0.3">
      <c r="A15" s="382"/>
      <c r="B15" s="384"/>
      <c r="C15" s="411"/>
      <c r="D15" s="375" t="s">
        <v>370</v>
      </c>
      <c r="E15" s="394">
        <v>71520</v>
      </c>
      <c r="F15" s="239" t="s">
        <v>366</v>
      </c>
      <c r="G15" s="234"/>
      <c r="H15" s="234"/>
      <c r="I15" s="234"/>
      <c r="J15" s="383"/>
      <c r="K15" s="383"/>
      <c r="L15" s="234"/>
      <c r="M15" s="234">
        <v>64.7</v>
      </c>
      <c r="N15" s="384"/>
      <c r="O15" s="411"/>
      <c r="P15" s="375" t="s">
        <v>370</v>
      </c>
      <c r="Q15" s="394">
        <v>71520</v>
      </c>
      <c r="R15" s="239" t="s">
        <v>366</v>
      </c>
      <c r="S15" s="234"/>
      <c r="T15" s="234"/>
      <c r="U15" s="383"/>
      <c r="V15" s="383"/>
      <c r="W15" s="375" t="s">
        <v>367</v>
      </c>
    </row>
    <row r="16" spans="1:23" ht="27.75" customHeight="1" x14ac:dyDescent="0.3">
      <c r="A16" s="382"/>
      <c r="B16" s="384"/>
      <c r="C16" s="411"/>
      <c r="D16" s="384"/>
      <c r="E16" s="394"/>
      <c r="F16" s="239" t="s">
        <v>368</v>
      </c>
      <c r="G16" s="234"/>
      <c r="H16" s="234"/>
      <c r="I16" s="234"/>
      <c r="J16" s="383"/>
      <c r="K16" s="383"/>
      <c r="L16" s="234"/>
      <c r="M16" s="234">
        <v>19.5</v>
      </c>
      <c r="N16" s="384"/>
      <c r="O16" s="411"/>
      <c r="P16" s="384"/>
      <c r="Q16" s="394"/>
      <c r="R16" s="239" t="s">
        <v>368</v>
      </c>
      <c r="S16" s="234"/>
      <c r="T16" s="234"/>
      <c r="U16" s="383"/>
      <c r="V16" s="383"/>
      <c r="W16" s="376"/>
    </row>
    <row r="17" spans="1:23" s="250" customFormat="1" ht="88.5" customHeight="1" x14ac:dyDescent="0.3">
      <c r="A17" s="242" t="s">
        <v>138</v>
      </c>
      <c r="B17" s="243" t="s">
        <v>337</v>
      </c>
      <c r="C17" s="244" t="s">
        <v>344</v>
      </c>
      <c r="D17" s="245" t="s">
        <v>54</v>
      </c>
      <c r="E17" s="242">
        <v>41200</v>
      </c>
      <c r="F17" s="246" t="s">
        <v>371</v>
      </c>
      <c r="G17" s="247"/>
      <c r="H17" s="247"/>
      <c r="I17" s="247"/>
      <c r="J17" s="248">
        <v>10169.9</v>
      </c>
      <c r="K17" s="248">
        <v>11065.9</v>
      </c>
      <c r="L17" s="248">
        <v>279.3</v>
      </c>
      <c r="M17" s="248">
        <v>-47</v>
      </c>
      <c r="N17" s="243" t="s">
        <v>337</v>
      </c>
      <c r="O17" s="244" t="s">
        <v>344</v>
      </c>
      <c r="P17" s="245" t="s">
        <v>54</v>
      </c>
      <c r="Q17" s="242">
        <v>41200</v>
      </c>
      <c r="R17" s="246" t="s">
        <v>371</v>
      </c>
      <c r="S17" s="248"/>
      <c r="T17" s="248"/>
      <c r="U17" s="248">
        <f>J17+L17</f>
        <v>10449.199999999999</v>
      </c>
      <c r="V17" s="248">
        <f>K17+M17</f>
        <v>11018.9</v>
      </c>
      <c r="W17" s="249" t="s">
        <v>372</v>
      </c>
    </row>
    <row r="18" spans="1:23" s="257" customFormat="1" ht="13.8" x14ac:dyDescent="0.3">
      <c r="A18" s="251"/>
      <c r="B18" s="252" t="s">
        <v>373</v>
      </c>
      <c r="C18" s="252"/>
      <c r="D18" s="252"/>
      <c r="E18" s="251"/>
      <c r="F18" s="253"/>
      <c r="G18" s="254"/>
      <c r="H18" s="254"/>
      <c r="I18" s="254"/>
      <c r="J18" s="255">
        <f>SUM(J11:J17)</f>
        <v>136862.82999999999</v>
      </c>
      <c r="K18" s="255">
        <f>SUM(K11:K17)</f>
        <v>104452.19999999998</v>
      </c>
      <c r="L18" s="255">
        <f>SUM(L11:L17)</f>
        <v>279.3</v>
      </c>
      <c r="M18" s="255">
        <f>V18-K18</f>
        <v>370.5</v>
      </c>
      <c r="N18" s="252" t="s">
        <v>373</v>
      </c>
      <c r="O18" s="255"/>
      <c r="P18" s="255"/>
      <c r="Q18" s="255"/>
      <c r="R18" s="255"/>
      <c r="S18" s="255"/>
      <c r="T18" s="255"/>
      <c r="U18" s="255">
        <f>SUM(U11:U17)</f>
        <v>137142.13</v>
      </c>
      <c r="V18" s="255">
        <f>SUM(V11:V17)</f>
        <v>104822.69999999998</v>
      </c>
      <c r="W18" s="256"/>
    </row>
    <row r="19" spans="1:23" s="250" customFormat="1" x14ac:dyDescent="0.3">
      <c r="A19" s="398" t="s">
        <v>1</v>
      </c>
      <c r="B19" s="398"/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258"/>
    </row>
    <row r="20" spans="1:23" s="250" customFormat="1" x14ac:dyDescent="0.3">
      <c r="A20" s="259"/>
      <c r="B20" s="238" t="s">
        <v>363</v>
      </c>
      <c r="C20" s="259"/>
      <c r="D20" s="260"/>
      <c r="E20" s="260"/>
      <c r="F20" s="260"/>
      <c r="G20" s="260"/>
      <c r="H20" s="260"/>
      <c r="I20" s="260"/>
      <c r="J20" s="259"/>
      <c r="K20" s="259"/>
      <c r="L20" s="260"/>
      <c r="M20" s="260"/>
      <c r="N20" s="259"/>
      <c r="O20" s="259"/>
      <c r="P20" s="260"/>
      <c r="Q20" s="260"/>
      <c r="R20" s="260"/>
      <c r="S20" s="260"/>
      <c r="T20" s="260"/>
      <c r="U20" s="259"/>
      <c r="V20" s="259"/>
      <c r="W20" s="258"/>
    </row>
    <row r="21" spans="1:23" s="250" customFormat="1" ht="60" customHeight="1" x14ac:dyDescent="0.3">
      <c r="A21" s="389" t="s">
        <v>114</v>
      </c>
      <c r="B21" s="400" t="s">
        <v>0</v>
      </c>
      <c r="C21" s="403" t="s">
        <v>374</v>
      </c>
      <c r="D21" s="245" t="s">
        <v>375</v>
      </c>
      <c r="E21" s="242">
        <v>82151</v>
      </c>
      <c r="F21" s="246" t="s">
        <v>376</v>
      </c>
      <c r="G21" s="247"/>
      <c r="H21" s="247"/>
      <c r="I21" s="247"/>
      <c r="J21" s="406">
        <v>89584.590000000011</v>
      </c>
      <c r="K21" s="406">
        <v>65498.599999999991</v>
      </c>
      <c r="L21" s="248">
        <v>-2351.8000000000002</v>
      </c>
      <c r="M21" s="248"/>
      <c r="N21" s="387" t="s">
        <v>0</v>
      </c>
      <c r="O21" s="403" t="s">
        <v>374</v>
      </c>
      <c r="P21" s="245" t="s">
        <v>375</v>
      </c>
      <c r="Q21" s="242">
        <v>82151</v>
      </c>
      <c r="R21" s="246" t="s">
        <v>376</v>
      </c>
      <c r="S21" s="248"/>
      <c r="T21" s="248"/>
      <c r="U21" s="406">
        <f>J21+L21+L22+L23+L24+L25+L26+L27+L28+L29+L30+L31</f>
        <v>88399.24000000002</v>
      </c>
      <c r="V21" s="406">
        <f>K21+M23+M24+M30+M31</f>
        <v>65603.5</v>
      </c>
      <c r="W21" s="249" t="s">
        <v>377</v>
      </c>
    </row>
    <row r="22" spans="1:23" s="250" customFormat="1" ht="63.75" customHeight="1" x14ac:dyDescent="0.3">
      <c r="A22" s="399"/>
      <c r="B22" s="401"/>
      <c r="C22" s="404"/>
      <c r="D22" s="245" t="s">
        <v>375</v>
      </c>
      <c r="E22" s="242">
        <v>71511</v>
      </c>
      <c r="F22" s="246" t="s">
        <v>378</v>
      </c>
      <c r="G22" s="247"/>
      <c r="H22" s="247"/>
      <c r="I22" s="247"/>
      <c r="J22" s="407"/>
      <c r="K22" s="407"/>
      <c r="L22" s="248">
        <f>544.55+440</f>
        <v>984.55</v>
      </c>
      <c r="M22" s="248"/>
      <c r="N22" s="409"/>
      <c r="O22" s="404"/>
      <c r="P22" s="245" t="s">
        <v>375</v>
      </c>
      <c r="Q22" s="242">
        <v>71511</v>
      </c>
      <c r="R22" s="246" t="s">
        <v>378</v>
      </c>
      <c r="S22" s="248"/>
      <c r="T22" s="248"/>
      <c r="U22" s="407"/>
      <c r="V22" s="407"/>
      <c r="W22" s="264" t="s">
        <v>379</v>
      </c>
    </row>
    <row r="23" spans="1:23" s="250" customFormat="1" ht="22.5" customHeight="1" x14ac:dyDescent="0.3">
      <c r="A23" s="399"/>
      <c r="B23" s="401"/>
      <c r="C23" s="404"/>
      <c r="D23" s="387" t="s">
        <v>375</v>
      </c>
      <c r="E23" s="389">
        <v>71513</v>
      </c>
      <c r="F23" s="246" t="s">
        <v>366</v>
      </c>
      <c r="G23" s="247"/>
      <c r="H23" s="247"/>
      <c r="I23" s="247"/>
      <c r="J23" s="407"/>
      <c r="K23" s="407"/>
      <c r="L23" s="248"/>
      <c r="M23" s="248">
        <v>35.6</v>
      </c>
      <c r="N23" s="409"/>
      <c r="O23" s="404"/>
      <c r="P23" s="387" t="s">
        <v>375</v>
      </c>
      <c r="Q23" s="389">
        <v>71513</v>
      </c>
      <c r="R23" s="246" t="s">
        <v>366</v>
      </c>
      <c r="S23" s="248"/>
      <c r="T23" s="248"/>
      <c r="U23" s="407"/>
      <c r="V23" s="407"/>
      <c r="W23" s="375" t="s">
        <v>367</v>
      </c>
    </row>
    <row r="24" spans="1:23" s="250" customFormat="1" ht="25.5" customHeight="1" x14ac:dyDescent="0.3">
      <c r="A24" s="399"/>
      <c r="B24" s="401"/>
      <c r="C24" s="404"/>
      <c r="D24" s="388"/>
      <c r="E24" s="390"/>
      <c r="F24" s="246" t="s">
        <v>368</v>
      </c>
      <c r="G24" s="247"/>
      <c r="H24" s="247"/>
      <c r="I24" s="247"/>
      <c r="J24" s="407"/>
      <c r="K24" s="407"/>
      <c r="L24" s="248"/>
      <c r="M24" s="248">
        <v>10.7</v>
      </c>
      <c r="N24" s="409"/>
      <c r="O24" s="404"/>
      <c r="P24" s="388"/>
      <c r="Q24" s="390"/>
      <c r="R24" s="246" t="s">
        <v>368</v>
      </c>
      <c r="S24" s="248"/>
      <c r="T24" s="248"/>
      <c r="U24" s="407"/>
      <c r="V24" s="407"/>
      <c r="W24" s="376"/>
    </row>
    <row r="25" spans="1:23" s="250" customFormat="1" ht="54" customHeight="1" x14ac:dyDescent="0.3">
      <c r="A25" s="399"/>
      <c r="B25" s="401"/>
      <c r="C25" s="404"/>
      <c r="D25" s="245" t="s">
        <v>375</v>
      </c>
      <c r="E25" s="242">
        <v>71511</v>
      </c>
      <c r="F25" s="246" t="s">
        <v>380</v>
      </c>
      <c r="G25" s="247"/>
      <c r="H25" s="247"/>
      <c r="I25" s="247"/>
      <c r="J25" s="407"/>
      <c r="K25" s="407"/>
      <c r="L25" s="248">
        <v>37.5</v>
      </c>
      <c r="M25" s="248"/>
      <c r="N25" s="409"/>
      <c r="O25" s="404"/>
      <c r="P25" s="245" t="s">
        <v>375</v>
      </c>
      <c r="Q25" s="242">
        <v>71511</v>
      </c>
      <c r="R25" s="246" t="s">
        <v>380</v>
      </c>
      <c r="S25" s="248"/>
      <c r="T25" s="248"/>
      <c r="U25" s="407"/>
      <c r="V25" s="407"/>
      <c r="W25" s="264" t="s">
        <v>381</v>
      </c>
    </row>
    <row r="26" spans="1:23" s="250" customFormat="1" ht="54" customHeight="1" x14ac:dyDescent="0.3">
      <c r="A26" s="399"/>
      <c r="B26" s="401"/>
      <c r="C26" s="404"/>
      <c r="D26" s="263" t="s">
        <v>382</v>
      </c>
      <c r="E26" s="262">
        <v>71511</v>
      </c>
      <c r="F26" s="246" t="s">
        <v>383</v>
      </c>
      <c r="G26" s="247"/>
      <c r="H26" s="247"/>
      <c r="I26" s="247"/>
      <c r="J26" s="407"/>
      <c r="K26" s="407"/>
      <c r="L26" s="248">
        <v>35.6</v>
      </c>
      <c r="M26" s="248"/>
      <c r="N26" s="409"/>
      <c r="O26" s="404"/>
      <c r="P26" s="263" t="s">
        <v>382</v>
      </c>
      <c r="Q26" s="242">
        <v>71511</v>
      </c>
      <c r="R26" s="246" t="s">
        <v>383</v>
      </c>
      <c r="S26" s="248"/>
      <c r="T26" s="248"/>
      <c r="U26" s="407"/>
      <c r="V26" s="407"/>
      <c r="W26" s="264" t="s">
        <v>381</v>
      </c>
    </row>
    <row r="27" spans="1:23" s="250" customFormat="1" ht="54" customHeight="1" x14ac:dyDescent="0.3">
      <c r="A27" s="399"/>
      <c r="B27" s="401"/>
      <c r="C27" s="404"/>
      <c r="D27" s="245" t="s">
        <v>365</v>
      </c>
      <c r="E27" s="242">
        <v>71516</v>
      </c>
      <c r="F27" s="246" t="s">
        <v>384</v>
      </c>
      <c r="G27" s="247"/>
      <c r="H27" s="247"/>
      <c r="I27" s="247"/>
      <c r="J27" s="407"/>
      <c r="K27" s="407"/>
      <c r="L27" s="248">
        <v>36</v>
      </c>
      <c r="M27" s="248"/>
      <c r="N27" s="409"/>
      <c r="O27" s="404"/>
      <c r="P27" s="245" t="s">
        <v>365</v>
      </c>
      <c r="Q27" s="242">
        <v>71516</v>
      </c>
      <c r="R27" s="246" t="s">
        <v>384</v>
      </c>
      <c r="S27" s="248"/>
      <c r="T27" s="248"/>
      <c r="U27" s="407"/>
      <c r="V27" s="407"/>
      <c r="W27" s="265" t="s">
        <v>381</v>
      </c>
    </row>
    <row r="28" spans="1:23" s="250" customFormat="1" ht="54" customHeight="1" x14ac:dyDescent="0.3">
      <c r="A28" s="399"/>
      <c r="B28" s="401"/>
      <c r="C28" s="404"/>
      <c r="D28" s="245" t="s">
        <v>370</v>
      </c>
      <c r="E28" s="247">
        <v>71515</v>
      </c>
      <c r="F28" s="266" t="s">
        <v>380</v>
      </c>
      <c r="G28" s="247"/>
      <c r="H28" s="247"/>
      <c r="I28" s="247"/>
      <c r="J28" s="407"/>
      <c r="K28" s="407"/>
      <c r="L28" s="267">
        <v>36</v>
      </c>
      <c r="M28" s="248"/>
      <c r="N28" s="409"/>
      <c r="O28" s="404"/>
      <c r="P28" s="245" t="s">
        <v>370</v>
      </c>
      <c r="Q28" s="247">
        <v>71515</v>
      </c>
      <c r="R28" s="266" t="s">
        <v>380</v>
      </c>
      <c r="S28" s="248"/>
      <c r="T28" s="248"/>
      <c r="U28" s="407"/>
      <c r="V28" s="407"/>
      <c r="W28" s="265" t="s">
        <v>381</v>
      </c>
    </row>
    <row r="29" spans="1:23" s="250" customFormat="1" ht="54" customHeight="1" x14ac:dyDescent="0.3">
      <c r="A29" s="399"/>
      <c r="B29" s="401"/>
      <c r="C29" s="404"/>
      <c r="D29" s="261" t="s">
        <v>369</v>
      </c>
      <c r="E29" s="247">
        <v>71515</v>
      </c>
      <c r="F29" s="266" t="s">
        <v>385</v>
      </c>
      <c r="G29" s="247"/>
      <c r="H29" s="247"/>
      <c r="I29" s="247"/>
      <c r="J29" s="407"/>
      <c r="K29" s="407"/>
      <c r="L29" s="247">
        <v>36.799999999999997</v>
      </c>
      <c r="M29" s="248"/>
      <c r="N29" s="409"/>
      <c r="O29" s="404"/>
      <c r="P29" s="261" t="s">
        <v>369</v>
      </c>
      <c r="Q29" s="247">
        <v>71515</v>
      </c>
      <c r="R29" s="266" t="s">
        <v>385</v>
      </c>
      <c r="S29" s="248"/>
      <c r="T29" s="248"/>
      <c r="U29" s="407"/>
      <c r="V29" s="407"/>
      <c r="W29" s="265" t="s">
        <v>381</v>
      </c>
    </row>
    <row r="30" spans="1:23" s="250" customFormat="1" ht="26.25" customHeight="1" x14ac:dyDescent="0.3">
      <c r="A30" s="399"/>
      <c r="B30" s="401"/>
      <c r="C30" s="404"/>
      <c r="D30" s="387" t="s">
        <v>386</v>
      </c>
      <c r="E30" s="389">
        <v>71511</v>
      </c>
      <c r="F30" s="246" t="s">
        <v>366</v>
      </c>
      <c r="G30" s="247"/>
      <c r="H30" s="247"/>
      <c r="I30" s="247"/>
      <c r="J30" s="407"/>
      <c r="K30" s="407"/>
      <c r="L30" s="248"/>
      <c r="M30" s="248">
        <v>45</v>
      </c>
      <c r="N30" s="409"/>
      <c r="O30" s="404"/>
      <c r="P30" s="387" t="s">
        <v>386</v>
      </c>
      <c r="Q30" s="389">
        <v>71511</v>
      </c>
      <c r="R30" s="246" t="s">
        <v>366</v>
      </c>
      <c r="S30" s="248"/>
      <c r="T30" s="248"/>
      <c r="U30" s="407"/>
      <c r="V30" s="407"/>
      <c r="W30" s="375" t="s">
        <v>367</v>
      </c>
    </row>
    <row r="31" spans="1:23" s="250" customFormat="1" ht="22.5" customHeight="1" x14ac:dyDescent="0.3">
      <c r="A31" s="390"/>
      <c r="B31" s="402"/>
      <c r="C31" s="405"/>
      <c r="D31" s="388"/>
      <c r="E31" s="390"/>
      <c r="F31" s="246" t="s">
        <v>368</v>
      </c>
      <c r="G31" s="247"/>
      <c r="H31" s="247"/>
      <c r="I31" s="247"/>
      <c r="J31" s="408"/>
      <c r="K31" s="408"/>
      <c r="L31" s="248"/>
      <c r="M31" s="248">
        <v>13.6</v>
      </c>
      <c r="N31" s="388"/>
      <c r="O31" s="405"/>
      <c r="P31" s="388"/>
      <c r="Q31" s="390"/>
      <c r="R31" s="246" t="s">
        <v>368</v>
      </c>
      <c r="S31" s="248"/>
      <c r="T31" s="248"/>
      <c r="U31" s="408"/>
      <c r="V31" s="408"/>
      <c r="W31" s="376"/>
    </row>
    <row r="32" spans="1:23" s="250" customFormat="1" ht="60" x14ac:dyDescent="0.3">
      <c r="A32" s="242" t="s">
        <v>292</v>
      </c>
      <c r="B32" s="245" t="s">
        <v>2</v>
      </c>
      <c r="C32" s="244" t="s">
        <v>387</v>
      </c>
      <c r="D32" s="245" t="s">
        <v>388</v>
      </c>
      <c r="E32" s="242">
        <v>71512</v>
      </c>
      <c r="F32" s="246" t="s">
        <v>389</v>
      </c>
      <c r="G32" s="247"/>
      <c r="H32" s="247"/>
      <c r="I32" s="247"/>
      <c r="J32" s="248">
        <v>14657.94</v>
      </c>
      <c r="K32" s="248">
        <v>9626.9999999999982</v>
      </c>
      <c r="L32" s="248">
        <v>867.25</v>
      </c>
      <c r="M32" s="248"/>
      <c r="N32" s="245" t="s">
        <v>2</v>
      </c>
      <c r="O32" s="244" t="s">
        <v>387</v>
      </c>
      <c r="P32" s="245" t="s">
        <v>388</v>
      </c>
      <c r="Q32" s="242">
        <v>71512</v>
      </c>
      <c r="R32" s="246" t="s">
        <v>389</v>
      </c>
      <c r="S32" s="248"/>
      <c r="T32" s="248"/>
      <c r="U32" s="248">
        <f>J32+L32</f>
        <v>15525.19</v>
      </c>
      <c r="V32" s="248">
        <f>K32</f>
        <v>9626.9999999999982</v>
      </c>
      <c r="W32" s="264" t="s">
        <v>390</v>
      </c>
    </row>
    <row r="33" spans="1:23" s="250" customFormat="1" ht="44.25" customHeight="1" x14ac:dyDescent="0.3">
      <c r="A33" s="242" t="s">
        <v>293</v>
      </c>
      <c r="B33" s="245" t="s">
        <v>3</v>
      </c>
      <c r="C33" s="244" t="s">
        <v>66</v>
      </c>
      <c r="D33" s="268" t="s">
        <v>391</v>
      </c>
      <c r="E33" s="242">
        <v>42128</v>
      </c>
      <c r="F33" s="246" t="s">
        <v>392</v>
      </c>
      <c r="G33" s="247"/>
      <c r="H33" s="247"/>
      <c r="I33" s="247"/>
      <c r="J33" s="248">
        <v>1399.7</v>
      </c>
      <c r="K33" s="248">
        <v>0</v>
      </c>
      <c r="L33" s="248">
        <v>-181.9</v>
      </c>
      <c r="M33" s="248"/>
      <c r="N33" s="245" t="s">
        <v>3</v>
      </c>
      <c r="O33" s="244" t="s">
        <v>66</v>
      </c>
      <c r="P33" s="245" t="s">
        <v>391</v>
      </c>
      <c r="Q33" s="242">
        <v>42128</v>
      </c>
      <c r="R33" s="246" t="s">
        <v>392</v>
      </c>
      <c r="S33" s="248"/>
      <c r="T33" s="248"/>
      <c r="U33" s="248">
        <f>J33+L33</f>
        <v>1217.8</v>
      </c>
      <c r="V33" s="248"/>
      <c r="W33" s="264" t="s">
        <v>393</v>
      </c>
    </row>
    <row r="34" spans="1:23" s="250" customFormat="1" ht="24" x14ac:dyDescent="0.3">
      <c r="A34" s="242"/>
      <c r="B34" s="245" t="s">
        <v>394</v>
      </c>
      <c r="C34" s="244"/>
      <c r="D34" s="268"/>
      <c r="E34" s="242"/>
      <c r="F34" s="246"/>
      <c r="G34" s="247"/>
      <c r="H34" s="247"/>
      <c r="I34" s="247"/>
      <c r="J34" s="248">
        <f>J35+J36+J37+J38+J39</f>
        <v>181.89999999999998</v>
      </c>
      <c r="K34" s="248"/>
      <c r="L34" s="248"/>
      <c r="M34" s="248"/>
      <c r="N34" s="245" t="str">
        <f t="shared" ref="N34:N39" si="0">B34</f>
        <v>Оплата работ по договорам ГПХ:</v>
      </c>
      <c r="O34" s="244"/>
      <c r="P34" s="245"/>
      <c r="Q34" s="242"/>
      <c r="R34" s="246"/>
      <c r="S34" s="248"/>
      <c r="T34" s="248"/>
      <c r="U34" s="248">
        <f>U35</f>
        <v>0</v>
      </c>
      <c r="V34" s="248"/>
      <c r="W34" s="264"/>
    </row>
    <row r="35" spans="1:23" s="250" customFormat="1" ht="36" x14ac:dyDescent="0.3">
      <c r="A35" s="242"/>
      <c r="B35" s="245" t="s">
        <v>395</v>
      </c>
      <c r="C35" s="244"/>
      <c r="D35" s="268"/>
      <c r="E35" s="242"/>
      <c r="F35" s="246"/>
      <c r="G35" s="247" t="s">
        <v>340</v>
      </c>
      <c r="H35" s="247">
        <v>10</v>
      </c>
      <c r="I35" s="247">
        <v>4.22</v>
      </c>
      <c r="J35" s="248">
        <v>42.199999999999996</v>
      </c>
      <c r="K35" s="248"/>
      <c r="L35" s="248">
        <f>-J35</f>
        <v>-42.199999999999996</v>
      </c>
      <c r="M35" s="248"/>
      <c r="N35" s="245" t="str">
        <f t="shared" si="0"/>
        <v>Запись специальных фонограмм для НКО и СОН КО</v>
      </c>
      <c r="O35" s="244"/>
      <c r="P35" s="245"/>
      <c r="Q35" s="242"/>
      <c r="R35" s="246"/>
      <c r="S35" s="248"/>
      <c r="T35" s="248"/>
      <c r="U35" s="248">
        <f>J35+L35</f>
        <v>0</v>
      </c>
      <c r="V35" s="248"/>
      <c r="W35" s="264"/>
    </row>
    <row r="36" spans="1:23" s="250" customFormat="1" ht="48" x14ac:dyDescent="0.3">
      <c r="A36" s="242"/>
      <c r="B36" s="245" t="s">
        <v>396</v>
      </c>
      <c r="C36" s="244"/>
      <c r="D36" s="268"/>
      <c r="E36" s="242"/>
      <c r="F36" s="246"/>
      <c r="G36" s="247" t="s">
        <v>222</v>
      </c>
      <c r="H36" s="247">
        <v>5</v>
      </c>
      <c r="I36" s="247">
        <v>6</v>
      </c>
      <c r="J36" s="248">
        <v>30</v>
      </c>
      <c r="K36" s="248"/>
      <c r="L36" s="248">
        <f>-J36</f>
        <v>-30</v>
      </c>
      <c r="M36" s="248"/>
      <c r="N36" s="245" t="str">
        <f t="shared" si="0"/>
        <v>Подготовка сценария праздничных мероприятий, фестивалей, форумов для СОН КО</v>
      </c>
      <c r="O36" s="244"/>
      <c r="P36" s="245"/>
      <c r="Q36" s="242"/>
      <c r="R36" s="246"/>
      <c r="S36" s="248"/>
      <c r="T36" s="248"/>
      <c r="U36" s="248">
        <f>J36+L36</f>
        <v>0</v>
      </c>
      <c r="V36" s="248"/>
      <c r="W36" s="264"/>
    </row>
    <row r="37" spans="1:23" s="250" customFormat="1" ht="48" x14ac:dyDescent="0.3">
      <c r="A37" s="242"/>
      <c r="B37" s="245" t="s">
        <v>397</v>
      </c>
      <c r="C37" s="244"/>
      <c r="D37" s="268"/>
      <c r="E37" s="242"/>
      <c r="F37" s="246"/>
      <c r="G37" s="247" t="s">
        <v>222</v>
      </c>
      <c r="H37" s="247">
        <v>8</v>
      </c>
      <c r="I37" s="247">
        <v>5</v>
      </c>
      <c r="J37" s="248">
        <v>40</v>
      </c>
      <c r="K37" s="248"/>
      <c r="L37" s="248">
        <f>-J37</f>
        <v>-40</v>
      </c>
      <c r="M37" s="248"/>
      <c r="N37" s="245" t="str">
        <f t="shared" si="0"/>
        <v>Работа ведущих на праздничных мероприятиях, фестивалях совместно с СОН КО</v>
      </c>
      <c r="O37" s="244"/>
      <c r="P37" s="245"/>
      <c r="Q37" s="242"/>
      <c r="R37" s="246"/>
      <c r="S37" s="248"/>
      <c r="T37" s="248"/>
      <c r="U37" s="248">
        <f>J37+L37</f>
        <v>0</v>
      </c>
      <c r="V37" s="248"/>
      <c r="W37" s="264"/>
    </row>
    <row r="38" spans="1:23" s="250" customFormat="1" ht="36" x14ac:dyDescent="0.3">
      <c r="A38" s="242"/>
      <c r="B38" s="245" t="s">
        <v>398</v>
      </c>
      <c r="C38" s="244"/>
      <c r="D38" s="268"/>
      <c r="E38" s="242"/>
      <c r="F38" s="246"/>
      <c r="G38" s="247" t="s">
        <v>222</v>
      </c>
      <c r="H38" s="247">
        <v>4</v>
      </c>
      <c r="I38" s="247">
        <v>5</v>
      </c>
      <c r="J38" s="248">
        <v>20</v>
      </c>
      <c r="K38" s="248"/>
      <c r="L38" s="248">
        <f>-J38</f>
        <v>-20</v>
      </c>
      <c r="M38" s="248"/>
      <c r="N38" s="245" t="str">
        <f t="shared" si="0"/>
        <v>работа звукорежиссеров по подготовке и проведению мероприятий</v>
      </c>
      <c r="O38" s="244"/>
      <c r="P38" s="245"/>
      <c r="Q38" s="242"/>
      <c r="R38" s="246"/>
      <c r="S38" s="248"/>
      <c r="T38" s="248"/>
      <c r="U38" s="248">
        <f>J38+L38</f>
        <v>0</v>
      </c>
      <c r="V38" s="248"/>
      <c r="W38" s="264"/>
    </row>
    <row r="39" spans="1:23" s="250" customFormat="1" ht="24" x14ac:dyDescent="0.3">
      <c r="A39" s="242"/>
      <c r="B39" s="245" t="s">
        <v>341</v>
      </c>
      <c r="C39" s="244"/>
      <c r="D39" s="268"/>
      <c r="E39" s="242"/>
      <c r="F39" s="246"/>
      <c r="G39" s="247"/>
      <c r="H39" s="247"/>
      <c r="I39" s="247"/>
      <c r="J39" s="248">
        <v>49.7</v>
      </c>
      <c r="K39" s="248"/>
      <c r="L39" s="248">
        <f>-J39</f>
        <v>-49.7</v>
      </c>
      <c r="M39" s="248"/>
      <c r="N39" s="245" t="str">
        <f t="shared" si="0"/>
        <v>Взносы во внебюджетные фонды 27,3%</v>
      </c>
      <c r="O39" s="244"/>
      <c r="P39" s="245"/>
      <c r="Q39" s="242"/>
      <c r="R39" s="246"/>
      <c r="S39" s="248"/>
      <c r="T39" s="248"/>
      <c r="U39" s="248">
        <f>J39+L39</f>
        <v>0</v>
      </c>
      <c r="V39" s="248"/>
      <c r="W39" s="264"/>
    </row>
    <row r="40" spans="1:23" s="257" customFormat="1" ht="13.8" x14ac:dyDescent="0.3">
      <c r="A40" s="251"/>
      <c r="B40" s="252" t="s">
        <v>399</v>
      </c>
      <c r="C40" s="252"/>
      <c r="D40" s="252"/>
      <c r="E40" s="251"/>
      <c r="F40" s="253"/>
      <c r="G40" s="254"/>
      <c r="H40" s="254"/>
      <c r="I40" s="254"/>
      <c r="J40" s="255">
        <f>SUM(J21:J33)</f>
        <v>105642.23000000001</v>
      </c>
      <c r="K40" s="255">
        <f>SUM(K21:K33)</f>
        <v>75125.599999999991</v>
      </c>
      <c r="L40" s="255">
        <f>SUM(L21:L33)</f>
        <v>-500.00000000000034</v>
      </c>
      <c r="M40" s="255">
        <f>V40-K40</f>
        <v>104.90000000000873</v>
      </c>
      <c r="N40" s="252" t="s">
        <v>399</v>
      </c>
      <c r="O40" s="255"/>
      <c r="P40" s="255"/>
      <c r="Q40" s="255"/>
      <c r="R40" s="255"/>
      <c r="S40" s="255"/>
      <c r="T40" s="255"/>
      <c r="U40" s="255">
        <f>SUM(U21:U33)</f>
        <v>105142.23000000003</v>
      </c>
      <c r="V40" s="255">
        <f>SUM(V21:V33)</f>
        <v>75230.5</v>
      </c>
      <c r="W40" s="269"/>
    </row>
    <row r="41" spans="1:23" x14ac:dyDescent="0.3">
      <c r="A41" s="391" t="s">
        <v>4</v>
      </c>
      <c r="B41" s="392"/>
      <c r="C41" s="392"/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93"/>
      <c r="W41" s="236"/>
    </row>
    <row r="42" spans="1:23" x14ac:dyDescent="0.3">
      <c r="A42" s="234"/>
      <c r="B42" s="238" t="s">
        <v>363</v>
      </c>
      <c r="C42" s="238"/>
      <c r="D42" s="238"/>
      <c r="E42" s="234"/>
      <c r="F42" s="234"/>
      <c r="G42" s="234"/>
      <c r="H42" s="234"/>
      <c r="I42" s="234"/>
      <c r="J42" s="270"/>
      <c r="K42" s="270"/>
      <c r="L42" s="270"/>
      <c r="M42" s="270"/>
      <c r="N42" s="270"/>
      <c r="O42" s="270"/>
      <c r="P42" s="271"/>
      <c r="Q42" s="270"/>
      <c r="R42" s="270"/>
      <c r="S42" s="270"/>
      <c r="T42" s="270"/>
      <c r="U42" s="272"/>
      <c r="V42" s="270"/>
      <c r="W42" s="236"/>
    </row>
    <row r="43" spans="1:23" x14ac:dyDescent="0.3">
      <c r="A43" s="394" t="s">
        <v>120</v>
      </c>
      <c r="B43" s="385" t="s">
        <v>5</v>
      </c>
      <c r="C43" s="377" t="s">
        <v>400</v>
      </c>
      <c r="D43" s="385" t="s">
        <v>401</v>
      </c>
      <c r="E43" s="394">
        <v>71540</v>
      </c>
      <c r="F43" s="234" t="s">
        <v>366</v>
      </c>
      <c r="G43" s="234"/>
      <c r="H43" s="234"/>
      <c r="I43" s="234"/>
      <c r="J43" s="395">
        <v>234539.71</v>
      </c>
      <c r="K43" s="395">
        <v>183375.69999999998</v>
      </c>
      <c r="L43" s="270"/>
      <c r="M43" s="270">
        <v>112.3</v>
      </c>
      <c r="N43" s="385" t="s">
        <v>5</v>
      </c>
      <c r="O43" s="377" t="s">
        <v>400</v>
      </c>
      <c r="P43" s="385" t="s">
        <v>401</v>
      </c>
      <c r="Q43" s="394">
        <v>71540</v>
      </c>
      <c r="R43" s="234" t="s">
        <v>366</v>
      </c>
      <c r="S43" s="270"/>
      <c r="T43" s="270"/>
      <c r="U43" s="396">
        <f>J43</f>
        <v>234539.71</v>
      </c>
      <c r="V43" s="395">
        <f>K43+M43+M44+M45+M46+M47+M48+M49+M50</f>
        <v>184101.69999999992</v>
      </c>
      <c r="W43" s="375" t="s">
        <v>402</v>
      </c>
    </row>
    <row r="44" spans="1:23" ht="15.75" customHeight="1" x14ac:dyDescent="0.3">
      <c r="A44" s="394"/>
      <c r="B44" s="385"/>
      <c r="C44" s="386"/>
      <c r="D44" s="385"/>
      <c r="E44" s="394"/>
      <c r="F44" s="234" t="s">
        <v>368</v>
      </c>
      <c r="G44" s="234"/>
      <c r="H44" s="234"/>
      <c r="I44" s="234"/>
      <c r="J44" s="395"/>
      <c r="K44" s="395"/>
      <c r="L44" s="270"/>
      <c r="M44" s="270">
        <v>33.9</v>
      </c>
      <c r="N44" s="385"/>
      <c r="O44" s="386"/>
      <c r="P44" s="385"/>
      <c r="Q44" s="394"/>
      <c r="R44" s="234" t="s">
        <v>368</v>
      </c>
      <c r="S44" s="270"/>
      <c r="T44" s="270"/>
      <c r="U44" s="397"/>
      <c r="V44" s="395"/>
      <c r="W44" s="384"/>
    </row>
    <row r="45" spans="1:23" x14ac:dyDescent="0.3">
      <c r="A45" s="394"/>
      <c r="B45" s="385"/>
      <c r="C45" s="386"/>
      <c r="D45" s="385" t="s">
        <v>403</v>
      </c>
      <c r="E45" s="394"/>
      <c r="F45" s="234" t="s">
        <v>366</v>
      </c>
      <c r="G45" s="234"/>
      <c r="H45" s="234"/>
      <c r="I45" s="234"/>
      <c r="J45" s="395"/>
      <c r="K45" s="395"/>
      <c r="L45" s="270"/>
      <c r="M45" s="270">
        <v>174.8</v>
      </c>
      <c r="N45" s="385"/>
      <c r="O45" s="386"/>
      <c r="P45" s="385" t="s">
        <v>403</v>
      </c>
      <c r="Q45" s="394"/>
      <c r="R45" s="234" t="s">
        <v>366</v>
      </c>
      <c r="S45" s="270"/>
      <c r="T45" s="270"/>
      <c r="U45" s="397"/>
      <c r="V45" s="395"/>
      <c r="W45" s="384"/>
    </row>
    <row r="46" spans="1:23" x14ac:dyDescent="0.3">
      <c r="A46" s="394"/>
      <c r="B46" s="385"/>
      <c r="C46" s="386"/>
      <c r="D46" s="385"/>
      <c r="E46" s="394"/>
      <c r="F46" s="234" t="s">
        <v>368</v>
      </c>
      <c r="G46" s="234"/>
      <c r="H46" s="234"/>
      <c r="I46" s="234"/>
      <c r="J46" s="395"/>
      <c r="K46" s="395"/>
      <c r="L46" s="270"/>
      <c r="M46" s="270">
        <v>52.8</v>
      </c>
      <c r="N46" s="385"/>
      <c r="O46" s="386"/>
      <c r="P46" s="385"/>
      <c r="Q46" s="394"/>
      <c r="R46" s="234" t="s">
        <v>368</v>
      </c>
      <c r="S46" s="270"/>
      <c r="T46" s="270"/>
      <c r="U46" s="397"/>
      <c r="V46" s="395"/>
      <c r="W46" s="384"/>
    </row>
    <row r="47" spans="1:23" x14ac:dyDescent="0.3">
      <c r="A47" s="394"/>
      <c r="B47" s="385"/>
      <c r="C47" s="386"/>
      <c r="D47" s="385" t="s">
        <v>404</v>
      </c>
      <c r="E47" s="394"/>
      <c r="F47" s="234" t="s">
        <v>366</v>
      </c>
      <c r="G47" s="234"/>
      <c r="H47" s="234"/>
      <c r="I47" s="234"/>
      <c r="J47" s="395"/>
      <c r="K47" s="395"/>
      <c r="L47" s="270"/>
      <c r="M47" s="270">
        <v>67.400000000000006</v>
      </c>
      <c r="N47" s="385"/>
      <c r="O47" s="386"/>
      <c r="P47" s="385" t="s">
        <v>404</v>
      </c>
      <c r="Q47" s="394"/>
      <c r="R47" s="234" t="s">
        <v>366</v>
      </c>
      <c r="S47" s="270"/>
      <c r="T47" s="270"/>
      <c r="U47" s="397"/>
      <c r="V47" s="395"/>
      <c r="W47" s="384"/>
    </row>
    <row r="48" spans="1:23" x14ac:dyDescent="0.3">
      <c r="A48" s="394"/>
      <c r="B48" s="385"/>
      <c r="C48" s="386"/>
      <c r="D48" s="385"/>
      <c r="E48" s="394"/>
      <c r="F48" s="234" t="s">
        <v>368</v>
      </c>
      <c r="G48" s="234"/>
      <c r="H48" s="234"/>
      <c r="I48" s="234"/>
      <c r="J48" s="395"/>
      <c r="K48" s="395"/>
      <c r="L48" s="270"/>
      <c r="M48" s="270">
        <v>20.3</v>
      </c>
      <c r="N48" s="385"/>
      <c r="O48" s="386"/>
      <c r="P48" s="385"/>
      <c r="Q48" s="394"/>
      <c r="R48" s="234" t="s">
        <v>368</v>
      </c>
      <c r="S48" s="270"/>
      <c r="T48" s="270"/>
      <c r="U48" s="397"/>
      <c r="V48" s="395"/>
      <c r="W48" s="384"/>
    </row>
    <row r="49" spans="1:23" x14ac:dyDescent="0.3">
      <c r="A49" s="394"/>
      <c r="B49" s="385"/>
      <c r="C49" s="386"/>
      <c r="D49" s="385" t="s">
        <v>405</v>
      </c>
      <c r="E49" s="394"/>
      <c r="F49" s="234" t="s">
        <v>366</v>
      </c>
      <c r="G49" s="234"/>
      <c r="H49" s="234"/>
      <c r="I49" s="234"/>
      <c r="J49" s="395"/>
      <c r="K49" s="395"/>
      <c r="L49" s="270"/>
      <c r="M49" s="270">
        <v>203.2</v>
      </c>
      <c r="N49" s="385"/>
      <c r="O49" s="386"/>
      <c r="P49" s="385" t="s">
        <v>405</v>
      </c>
      <c r="Q49" s="394"/>
      <c r="R49" s="234" t="s">
        <v>366</v>
      </c>
      <c r="S49" s="270"/>
      <c r="T49" s="270"/>
      <c r="U49" s="397"/>
      <c r="V49" s="395"/>
      <c r="W49" s="384"/>
    </row>
    <row r="50" spans="1:23" x14ac:dyDescent="0.3">
      <c r="A50" s="394"/>
      <c r="B50" s="385"/>
      <c r="C50" s="378"/>
      <c r="D50" s="385"/>
      <c r="E50" s="394"/>
      <c r="F50" s="234" t="s">
        <v>368</v>
      </c>
      <c r="G50" s="234"/>
      <c r="H50" s="234"/>
      <c r="I50" s="234"/>
      <c r="J50" s="395"/>
      <c r="K50" s="395"/>
      <c r="L50" s="270"/>
      <c r="M50" s="270">
        <v>61.3</v>
      </c>
      <c r="N50" s="385"/>
      <c r="O50" s="378"/>
      <c r="P50" s="385"/>
      <c r="Q50" s="394"/>
      <c r="R50" s="234" t="s">
        <v>368</v>
      </c>
      <c r="S50" s="270"/>
      <c r="T50" s="270"/>
      <c r="U50" s="397"/>
      <c r="V50" s="395"/>
      <c r="W50" s="376"/>
    </row>
    <row r="51" spans="1:23" ht="60" x14ac:dyDescent="0.3">
      <c r="A51" s="373" t="s">
        <v>62</v>
      </c>
      <c r="B51" s="375" t="s">
        <v>50</v>
      </c>
      <c r="C51" s="377" t="s">
        <v>69</v>
      </c>
      <c r="D51" s="268" t="s">
        <v>406</v>
      </c>
      <c r="E51" s="379">
        <v>81400</v>
      </c>
      <c r="F51" s="373" t="s">
        <v>407</v>
      </c>
      <c r="G51" s="234"/>
      <c r="H51" s="234"/>
      <c r="I51" s="234"/>
      <c r="J51" s="369">
        <v>9822.6999999999989</v>
      </c>
      <c r="K51" s="369">
        <v>0</v>
      </c>
      <c r="L51" s="270">
        <v>96.9</v>
      </c>
      <c r="M51" s="270"/>
      <c r="N51" s="375" t="s">
        <v>50</v>
      </c>
      <c r="O51" s="377" t="s">
        <v>69</v>
      </c>
      <c r="P51" s="268" t="s">
        <v>406</v>
      </c>
      <c r="Q51" s="379">
        <v>81400</v>
      </c>
      <c r="R51" s="373" t="s">
        <v>407</v>
      </c>
      <c r="S51" s="270"/>
      <c r="T51" s="270"/>
      <c r="U51" s="369">
        <f>J51+L51+L52+L53+L54+L55+L56</f>
        <v>9411.0999999999985</v>
      </c>
      <c r="V51" s="369">
        <v>0</v>
      </c>
      <c r="W51" s="275" t="s">
        <v>408</v>
      </c>
    </row>
    <row r="52" spans="1:23" ht="48.6" x14ac:dyDescent="0.3">
      <c r="A52" s="382"/>
      <c r="B52" s="384"/>
      <c r="C52" s="386"/>
      <c r="D52" s="268" t="s">
        <v>370</v>
      </c>
      <c r="E52" s="380"/>
      <c r="F52" s="382"/>
      <c r="G52" s="234"/>
      <c r="H52" s="234"/>
      <c r="I52" s="234"/>
      <c r="J52" s="383"/>
      <c r="K52" s="383"/>
      <c r="L52" s="270">
        <v>860.1</v>
      </c>
      <c r="M52" s="270"/>
      <c r="N52" s="384"/>
      <c r="O52" s="386"/>
      <c r="P52" s="268" t="s">
        <v>370</v>
      </c>
      <c r="Q52" s="380"/>
      <c r="R52" s="382"/>
      <c r="S52" s="270"/>
      <c r="T52" s="270"/>
      <c r="U52" s="383"/>
      <c r="V52" s="383"/>
      <c r="W52" s="276" t="s">
        <v>409</v>
      </c>
    </row>
    <row r="53" spans="1:23" ht="24" customHeight="1" x14ac:dyDescent="0.3">
      <c r="A53" s="382"/>
      <c r="B53" s="384"/>
      <c r="C53" s="386"/>
      <c r="D53" s="268" t="s">
        <v>410</v>
      </c>
      <c r="E53" s="380"/>
      <c r="F53" s="382"/>
      <c r="G53" s="234"/>
      <c r="H53" s="234"/>
      <c r="I53" s="234"/>
      <c r="J53" s="383"/>
      <c r="K53" s="383"/>
      <c r="L53" s="270">
        <v>-43.9</v>
      </c>
      <c r="M53" s="270"/>
      <c r="N53" s="384"/>
      <c r="O53" s="386"/>
      <c r="P53" s="268" t="s">
        <v>410</v>
      </c>
      <c r="Q53" s="380"/>
      <c r="R53" s="382"/>
      <c r="S53" s="270"/>
      <c r="T53" s="270"/>
      <c r="U53" s="383"/>
      <c r="V53" s="383"/>
      <c r="W53" s="375" t="s">
        <v>411</v>
      </c>
    </row>
    <row r="54" spans="1:23" x14ac:dyDescent="0.3">
      <c r="A54" s="382"/>
      <c r="B54" s="384"/>
      <c r="C54" s="386"/>
      <c r="D54" s="268" t="s">
        <v>401</v>
      </c>
      <c r="E54" s="380"/>
      <c r="F54" s="382"/>
      <c r="G54" s="234"/>
      <c r="H54" s="234"/>
      <c r="I54" s="234"/>
      <c r="J54" s="383"/>
      <c r="K54" s="383"/>
      <c r="L54" s="270">
        <v>-19.7</v>
      </c>
      <c r="M54" s="270"/>
      <c r="N54" s="384"/>
      <c r="O54" s="386"/>
      <c r="P54" s="268" t="s">
        <v>401</v>
      </c>
      <c r="Q54" s="380"/>
      <c r="R54" s="382"/>
      <c r="S54" s="270"/>
      <c r="T54" s="270"/>
      <c r="U54" s="383"/>
      <c r="V54" s="383"/>
      <c r="W54" s="384"/>
    </row>
    <row r="55" spans="1:23" x14ac:dyDescent="0.3">
      <c r="A55" s="382"/>
      <c r="B55" s="384"/>
      <c r="C55" s="386"/>
      <c r="D55" s="268" t="s">
        <v>404</v>
      </c>
      <c r="E55" s="381"/>
      <c r="F55" s="382"/>
      <c r="G55" s="234"/>
      <c r="H55" s="234"/>
      <c r="I55" s="234"/>
      <c r="J55" s="383"/>
      <c r="K55" s="383"/>
      <c r="L55" s="270">
        <v>-1105</v>
      </c>
      <c r="M55" s="270"/>
      <c r="N55" s="384"/>
      <c r="O55" s="386"/>
      <c r="P55" s="268" t="s">
        <v>404</v>
      </c>
      <c r="Q55" s="381"/>
      <c r="R55" s="382"/>
      <c r="S55" s="270"/>
      <c r="T55" s="270"/>
      <c r="U55" s="383"/>
      <c r="V55" s="383"/>
      <c r="W55" s="384"/>
    </row>
    <row r="56" spans="1:23" x14ac:dyDescent="0.3">
      <c r="A56" s="374"/>
      <c r="B56" s="376"/>
      <c r="C56" s="378"/>
      <c r="D56" s="268" t="s">
        <v>391</v>
      </c>
      <c r="E56" s="277">
        <v>41400</v>
      </c>
      <c r="F56" s="374"/>
      <c r="G56" s="234"/>
      <c r="H56" s="234"/>
      <c r="I56" s="234"/>
      <c r="J56" s="370"/>
      <c r="K56" s="370"/>
      <c r="L56" s="270">
        <v>-200</v>
      </c>
      <c r="M56" s="270"/>
      <c r="N56" s="376"/>
      <c r="O56" s="378"/>
      <c r="P56" s="268" t="s">
        <v>391</v>
      </c>
      <c r="Q56" s="277">
        <v>41400</v>
      </c>
      <c r="R56" s="374"/>
      <c r="S56" s="270"/>
      <c r="T56" s="270"/>
      <c r="U56" s="370"/>
      <c r="V56" s="370"/>
      <c r="W56" s="384"/>
    </row>
    <row r="57" spans="1:23" ht="36" customHeight="1" x14ac:dyDescent="0.3">
      <c r="A57" s="373" t="s">
        <v>63</v>
      </c>
      <c r="B57" s="375" t="s">
        <v>51</v>
      </c>
      <c r="C57" s="377" t="s">
        <v>67</v>
      </c>
      <c r="D57" s="268" t="s">
        <v>369</v>
      </c>
      <c r="E57" s="373">
        <v>81300</v>
      </c>
      <c r="F57" s="373" t="s">
        <v>412</v>
      </c>
      <c r="G57" s="234"/>
      <c r="H57" s="234"/>
      <c r="I57" s="234"/>
      <c r="J57" s="369">
        <v>2250</v>
      </c>
      <c r="K57" s="369">
        <v>0</v>
      </c>
      <c r="L57" s="270">
        <v>-4.0999999999999996</v>
      </c>
      <c r="M57" s="270"/>
      <c r="N57" s="375" t="s">
        <v>51</v>
      </c>
      <c r="O57" s="377" t="s">
        <v>67</v>
      </c>
      <c r="P57" s="268" t="s">
        <v>369</v>
      </c>
      <c r="Q57" s="373">
        <v>81300</v>
      </c>
      <c r="R57" s="373" t="s">
        <v>412</v>
      </c>
      <c r="S57" s="270"/>
      <c r="T57" s="270"/>
      <c r="U57" s="369">
        <f>J57+L57+L58</f>
        <v>2242.4</v>
      </c>
      <c r="V57" s="369">
        <v>0</v>
      </c>
      <c r="W57" s="384"/>
    </row>
    <row r="58" spans="1:23" x14ac:dyDescent="0.3">
      <c r="A58" s="374"/>
      <c r="B58" s="376"/>
      <c r="C58" s="378"/>
      <c r="D58" s="279" t="s">
        <v>365</v>
      </c>
      <c r="E58" s="374"/>
      <c r="F58" s="374"/>
      <c r="G58" s="234"/>
      <c r="H58" s="234"/>
      <c r="I58" s="234"/>
      <c r="J58" s="370"/>
      <c r="K58" s="370"/>
      <c r="L58" s="270">
        <v>-3.5</v>
      </c>
      <c r="M58" s="270"/>
      <c r="N58" s="376"/>
      <c r="O58" s="378"/>
      <c r="P58" s="279" t="s">
        <v>365</v>
      </c>
      <c r="Q58" s="374"/>
      <c r="R58" s="374"/>
      <c r="S58" s="270"/>
      <c r="T58" s="270"/>
      <c r="U58" s="370"/>
      <c r="V58" s="370"/>
      <c r="W58" s="376"/>
    </row>
    <row r="59" spans="1:23" ht="108" x14ac:dyDescent="0.3">
      <c r="A59" s="280" t="s">
        <v>64</v>
      </c>
      <c r="B59" s="281" t="s">
        <v>52</v>
      </c>
      <c r="C59" s="282" t="s">
        <v>68</v>
      </c>
      <c r="D59" s="279" t="s">
        <v>413</v>
      </c>
      <c r="E59" s="280">
        <v>81400</v>
      </c>
      <c r="F59" s="280" t="s">
        <v>414</v>
      </c>
      <c r="G59" s="234"/>
      <c r="H59" s="234"/>
      <c r="I59" s="234"/>
      <c r="J59" s="283">
        <v>0</v>
      </c>
      <c r="K59" s="283">
        <v>0</v>
      </c>
      <c r="L59" s="270">
        <v>4374.5</v>
      </c>
      <c r="M59" s="270"/>
      <c r="N59" s="271" t="s">
        <v>52</v>
      </c>
      <c r="O59" s="284" t="s">
        <v>68</v>
      </c>
      <c r="P59" s="279" t="s">
        <v>413</v>
      </c>
      <c r="Q59" s="280">
        <v>81400</v>
      </c>
      <c r="R59" s="280" t="s">
        <v>414</v>
      </c>
      <c r="S59" s="270"/>
      <c r="T59" s="270"/>
      <c r="U59" s="283">
        <f>J59+L59</f>
        <v>4374.5</v>
      </c>
      <c r="V59" s="283">
        <f>K59+M59</f>
        <v>0</v>
      </c>
      <c r="W59" s="268" t="s">
        <v>415</v>
      </c>
    </row>
    <row r="60" spans="1:23" ht="66.75" customHeight="1" x14ac:dyDescent="0.3">
      <c r="A60" s="373" t="s">
        <v>65</v>
      </c>
      <c r="B60" s="375" t="s">
        <v>53</v>
      </c>
      <c r="C60" s="284" t="s">
        <v>345</v>
      </c>
      <c r="D60" s="268" t="s">
        <v>410</v>
      </c>
      <c r="E60" s="373">
        <v>81600</v>
      </c>
      <c r="F60" s="373" t="s">
        <v>416</v>
      </c>
      <c r="G60" s="234"/>
      <c r="H60" s="234"/>
      <c r="I60" s="234"/>
      <c r="J60" s="369">
        <v>6378.8</v>
      </c>
      <c r="K60" s="369">
        <v>69.5</v>
      </c>
      <c r="L60" s="270">
        <v>500</v>
      </c>
      <c r="M60" s="270"/>
      <c r="N60" s="375" t="s">
        <v>53</v>
      </c>
      <c r="O60" s="284" t="s">
        <v>345</v>
      </c>
      <c r="P60" s="268" t="s">
        <v>410</v>
      </c>
      <c r="Q60" s="373">
        <v>81600</v>
      </c>
      <c r="R60" s="373" t="s">
        <v>416</v>
      </c>
      <c r="S60" s="270"/>
      <c r="T60" s="270"/>
      <c r="U60" s="369">
        <f>J60+L60</f>
        <v>6878.8</v>
      </c>
      <c r="V60" s="369">
        <f>K60+M61</f>
        <v>52.4</v>
      </c>
      <c r="W60" s="276" t="s">
        <v>417</v>
      </c>
    </row>
    <row r="61" spans="1:23" ht="48.6" x14ac:dyDescent="0.3">
      <c r="A61" s="374"/>
      <c r="B61" s="376"/>
      <c r="C61" s="284" t="s">
        <v>418</v>
      </c>
      <c r="D61" s="279" t="s">
        <v>365</v>
      </c>
      <c r="E61" s="374"/>
      <c r="F61" s="374"/>
      <c r="G61" s="234"/>
      <c r="H61" s="234"/>
      <c r="I61" s="234"/>
      <c r="J61" s="370"/>
      <c r="K61" s="370"/>
      <c r="L61" s="270"/>
      <c r="M61" s="270">
        <v>-17.100000000000001</v>
      </c>
      <c r="N61" s="376"/>
      <c r="O61" s="284" t="s">
        <v>418</v>
      </c>
      <c r="P61" s="279" t="s">
        <v>365</v>
      </c>
      <c r="Q61" s="374"/>
      <c r="R61" s="374"/>
      <c r="S61" s="270"/>
      <c r="T61" s="270"/>
      <c r="U61" s="370"/>
      <c r="V61" s="370"/>
      <c r="W61" s="276" t="s">
        <v>419</v>
      </c>
    </row>
    <row r="62" spans="1:23" ht="36" customHeight="1" x14ac:dyDescent="0.3">
      <c r="A62" s="373" t="s">
        <v>6</v>
      </c>
      <c r="B62" s="375" t="s">
        <v>7</v>
      </c>
      <c r="C62" s="377" t="s">
        <v>346</v>
      </c>
      <c r="D62" s="375" t="s">
        <v>391</v>
      </c>
      <c r="E62" s="373">
        <v>41100</v>
      </c>
      <c r="F62" s="234" t="s">
        <v>366</v>
      </c>
      <c r="G62" s="234"/>
      <c r="H62" s="234"/>
      <c r="I62" s="234"/>
      <c r="J62" s="369">
        <v>31699.39</v>
      </c>
      <c r="K62" s="369">
        <v>15053.1</v>
      </c>
      <c r="L62" s="270">
        <v>460</v>
      </c>
      <c r="M62" s="270"/>
      <c r="N62" s="270"/>
      <c r="O62" s="377" t="s">
        <v>346</v>
      </c>
      <c r="P62" s="375" t="s">
        <v>391</v>
      </c>
      <c r="Q62" s="270"/>
      <c r="R62" s="270"/>
      <c r="S62" s="270"/>
      <c r="T62" s="270"/>
      <c r="U62" s="369">
        <f>J62+L62+L63</f>
        <v>32418.39</v>
      </c>
      <c r="V62" s="369">
        <f>K62</f>
        <v>15053.1</v>
      </c>
      <c r="W62" s="371" t="s">
        <v>420</v>
      </c>
    </row>
    <row r="63" spans="1:23" ht="27.75" customHeight="1" x14ac:dyDescent="0.3">
      <c r="A63" s="374"/>
      <c r="B63" s="376"/>
      <c r="C63" s="378"/>
      <c r="D63" s="376"/>
      <c r="E63" s="374"/>
      <c r="F63" s="234" t="s">
        <v>368</v>
      </c>
      <c r="G63" s="234"/>
      <c r="H63" s="234"/>
      <c r="I63" s="234"/>
      <c r="J63" s="370"/>
      <c r="K63" s="370"/>
      <c r="L63" s="270">
        <v>259</v>
      </c>
      <c r="M63" s="270"/>
      <c r="N63" s="270"/>
      <c r="O63" s="378"/>
      <c r="P63" s="376"/>
      <c r="Q63" s="270"/>
      <c r="R63" s="270"/>
      <c r="S63" s="270"/>
      <c r="T63" s="270"/>
      <c r="U63" s="370"/>
      <c r="V63" s="370"/>
      <c r="W63" s="372"/>
    </row>
    <row r="64" spans="1:23" s="290" customFormat="1" ht="13.8" x14ac:dyDescent="0.3">
      <c r="A64" s="285"/>
      <c r="B64" s="252" t="s">
        <v>421</v>
      </c>
      <c r="C64" s="286"/>
      <c r="D64" s="286"/>
      <c r="E64" s="287"/>
      <c r="F64" s="285"/>
      <c r="G64" s="285"/>
      <c r="H64" s="285"/>
      <c r="I64" s="285"/>
      <c r="J64" s="288">
        <f>J43+J51+J57+J59+J60+J62</f>
        <v>284690.59999999998</v>
      </c>
      <c r="K64" s="288">
        <f>K43+K51+K57+K59+K60+K62</f>
        <v>198498.3</v>
      </c>
      <c r="L64" s="288">
        <f>U64-J64</f>
        <v>5174.2999999999884</v>
      </c>
      <c r="M64" s="288">
        <f>V64-K64</f>
        <v>708.89999999993597</v>
      </c>
      <c r="N64" s="252" t="s">
        <v>421</v>
      </c>
      <c r="O64" s="288"/>
      <c r="P64" s="288"/>
      <c r="Q64" s="288"/>
      <c r="R64" s="288"/>
      <c r="S64" s="288"/>
      <c r="T64" s="288"/>
      <c r="U64" s="288">
        <f>U43+U51+U57+U59+U60+U62</f>
        <v>289864.89999999997</v>
      </c>
      <c r="V64" s="288">
        <f>V43+V51+V57+V59+V60+V62</f>
        <v>199207.19999999992</v>
      </c>
      <c r="W64" s="289"/>
    </row>
    <row r="65" spans="1:23" x14ac:dyDescent="0.3">
      <c r="A65" s="391" t="s">
        <v>426</v>
      </c>
      <c r="B65" s="392"/>
      <c r="C65" s="392"/>
      <c r="D65" s="392"/>
      <c r="E65" s="392"/>
      <c r="F65" s="392"/>
      <c r="G65" s="392"/>
      <c r="H65" s="392"/>
      <c r="I65" s="392"/>
      <c r="J65" s="392"/>
      <c r="K65" s="392"/>
      <c r="L65" s="392"/>
      <c r="M65" s="392"/>
      <c r="N65" s="392"/>
      <c r="O65" s="392"/>
      <c r="P65" s="392"/>
      <c r="Q65" s="392"/>
      <c r="R65" s="392"/>
      <c r="S65" s="392"/>
      <c r="T65" s="392"/>
      <c r="U65" s="392"/>
      <c r="V65" s="393"/>
      <c r="W65" s="236"/>
    </row>
    <row r="66" spans="1:23" x14ac:dyDescent="0.3">
      <c r="A66" s="234"/>
      <c r="B66" s="238" t="s">
        <v>363</v>
      </c>
      <c r="C66" s="238"/>
      <c r="D66" s="238"/>
      <c r="E66" s="234"/>
      <c r="F66" s="234"/>
      <c r="G66" s="234"/>
      <c r="H66" s="234"/>
      <c r="I66" s="234"/>
      <c r="J66" s="273"/>
      <c r="K66" s="273"/>
      <c r="L66" s="273"/>
      <c r="M66" s="273"/>
      <c r="N66" s="273"/>
      <c r="O66" s="273"/>
      <c r="P66" s="271"/>
      <c r="Q66" s="273"/>
      <c r="R66" s="273"/>
      <c r="S66" s="273"/>
      <c r="T66" s="273"/>
      <c r="U66" s="272"/>
      <c r="V66" s="273"/>
      <c r="W66" s="236"/>
    </row>
    <row r="67" spans="1:23" ht="144" x14ac:dyDescent="0.3">
      <c r="A67" s="235" t="s">
        <v>297</v>
      </c>
      <c r="B67" s="241" t="s">
        <v>427</v>
      </c>
      <c r="C67" s="274"/>
      <c r="D67" s="241"/>
      <c r="E67" s="235"/>
      <c r="F67" s="234"/>
      <c r="G67" s="234"/>
      <c r="H67" s="234"/>
      <c r="I67" s="234"/>
      <c r="J67" s="278">
        <v>400</v>
      </c>
      <c r="K67" s="278">
        <v>0</v>
      </c>
      <c r="L67" s="273">
        <f t="shared" ref="L67:M70" si="1">U67-J67</f>
        <v>0</v>
      </c>
      <c r="M67" s="273">
        <f t="shared" si="1"/>
        <v>0</v>
      </c>
      <c r="N67" s="271" t="s">
        <v>339</v>
      </c>
      <c r="O67" s="274"/>
      <c r="P67" s="241"/>
      <c r="Q67" s="273"/>
      <c r="R67" s="273"/>
      <c r="S67" s="273"/>
      <c r="T67" s="273"/>
      <c r="U67" s="278">
        <v>400</v>
      </c>
      <c r="V67" s="278">
        <v>0</v>
      </c>
      <c r="W67" s="275" t="s">
        <v>428</v>
      </c>
    </row>
    <row r="68" spans="1:23" s="290" customFormat="1" ht="13.8" x14ac:dyDescent="0.3">
      <c r="A68" s="285"/>
      <c r="B68" s="252" t="s">
        <v>430</v>
      </c>
      <c r="C68" s="286"/>
      <c r="D68" s="286"/>
      <c r="E68" s="287"/>
      <c r="F68" s="285"/>
      <c r="G68" s="285"/>
      <c r="H68" s="285"/>
      <c r="I68" s="285"/>
      <c r="J68" s="288">
        <f>J67</f>
        <v>400</v>
      </c>
      <c r="K68" s="288">
        <f>K67</f>
        <v>0</v>
      </c>
      <c r="L68" s="288">
        <f t="shared" si="1"/>
        <v>0</v>
      </c>
      <c r="M68" s="288">
        <f t="shared" si="1"/>
        <v>0</v>
      </c>
      <c r="N68" s="252" t="s">
        <v>421</v>
      </c>
      <c r="O68" s="288"/>
      <c r="P68" s="288"/>
      <c r="Q68" s="288"/>
      <c r="R68" s="288"/>
      <c r="S68" s="288"/>
      <c r="T68" s="288"/>
      <c r="U68" s="288">
        <f>U67</f>
        <v>400</v>
      </c>
      <c r="V68" s="288">
        <f>V67</f>
        <v>0</v>
      </c>
      <c r="W68" s="289"/>
    </row>
    <row r="69" spans="1:23" s="300" customFormat="1" ht="13.8" x14ac:dyDescent="0.3">
      <c r="A69" s="297"/>
      <c r="B69" s="297" t="s">
        <v>429</v>
      </c>
      <c r="C69" s="297"/>
      <c r="D69" s="297"/>
      <c r="E69" s="297"/>
      <c r="F69" s="298"/>
      <c r="G69" s="298"/>
      <c r="H69" s="298"/>
      <c r="I69" s="298"/>
      <c r="J69" s="299">
        <f>J18+J40+J64</f>
        <v>527195.65999999992</v>
      </c>
      <c r="K69" s="299">
        <f>K18+K40+K64+K68</f>
        <v>378076.1</v>
      </c>
      <c r="L69" s="299">
        <f t="shared" si="1"/>
        <v>4953.6000000000931</v>
      </c>
      <c r="M69" s="299">
        <f t="shared" si="1"/>
        <v>1184.2999999999302</v>
      </c>
      <c r="N69" s="299"/>
      <c r="O69" s="299"/>
      <c r="P69" s="299"/>
      <c r="Q69" s="299"/>
      <c r="R69" s="299"/>
      <c r="S69" s="299"/>
      <c r="T69" s="299"/>
      <c r="U69" s="299">
        <f>U18+U40+U64</f>
        <v>532149.26</v>
      </c>
      <c r="V69" s="299">
        <f>V18+V40+V64+V68</f>
        <v>379260.39999999991</v>
      </c>
      <c r="W69" s="297"/>
    </row>
    <row r="70" spans="1:23" s="290" customFormat="1" ht="13.8" x14ac:dyDescent="0.3">
      <c r="A70" s="291"/>
      <c r="B70" s="291" t="s">
        <v>422</v>
      </c>
      <c r="C70" s="291"/>
      <c r="D70" s="291"/>
      <c r="E70" s="291"/>
      <c r="F70" s="292"/>
      <c r="G70" s="292"/>
      <c r="H70" s="292"/>
      <c r="I70" s="292"/>
      <c r="J70" s="301">
        <v>532760.06000000006</v>
      </c>
      <c r="K70" s="293">
        <v>378076.1</v>
      </c>
      <c r="L70" s="301">
        <f t="shared" si="1"/>
        <v>4953.5999999999767</v>
      </c>
      <c r="M70" s="301">
        <f t="shared" si="1"/>
        <v>1184.3000000000466</v>
      </c>
      <c r="N70" s="293"/>
      <c r="O70" s="293"/>
      <c r="P70" s="293"/>
      <c r="Q70" s="293"/>
      <c r="R70" s="293"/>
      <c r="S70" s="293"/>
      <c r="T70" s="293"/>
      <c r="U70" s="301">
        <v>537713.66</v>
      </c>
      <c r="V70" s="301">
        <v>379260.4</v>
      </c>
      <c r="W70" s="289"/>
    </row>
    <row r="71" spans="1:23" x14ac:dyDescent="0.3">
      <c r="A71" s="294"/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</row>
    <row r="72" spans="1:23" x14ac:dyDescent="0.3">
      <c r="A72" s="294" t="s">
        <v>423</v>
      </c>
      <c r="B72" s="294"/>
      <c r="C72" s="294"/>
      <c r="D72" s="294"/>
      <c r="E72" s="294"/>
      <c r="F72" s="294"/>
      <c r="G72" s="294"/>
      <c r="H72" s="294"/>
      <c r="I72" s="294"/>
      <c r="J72" s="294"/>
      <c r="K72" s="294"/>
      <c r="L72" s="295"/>
      <c r="M72" s="295"/>
      <c r="N72" s="295"/>
      <c r="O72" s="295"/>
      <c r="P72" s="295"/>
      <c r="Q72" s="295"/>
      <c r="R72" s="295"/>
      <c r="S72" s="294"/>
      <c r="T72" s="294"/>
      <c r="U72" s="294"/>
      <c r="V72" s="294"/>
    </row>
    <row r="73" spans="1:23" x14ac:dyDescent="0.3">
      <c r="A73" s="294"/>
      <c r="B73" s="294"/>
      <c r="C73" s="294"/>
      <c r="D73" s="294"/>
      <c r="E73" s="294"/>
      <c r="F73" s="294"/>
      <c r="G73" s="294"/>
      <c r="H73" s="294"/>
      <c r="I73" s="294"/>
      <c r="J73" s="294"/>
      <c r="K73" s="294"/>
      <c r="L73" s="295"/>
      <c r="M73" s="294"/>
      <c r="N73" s="294"/>
      <c r="O73" s="294"/>
      <c r="P73" s="294"/>
      <c r="Q73" s="294"/>
      <c r="R73" s="294"/>
      <c r="S73" s="294"/>
      <c r="T73" s="294"/>
      <c r="U73" s="294"/>
      <c r="V73" s="294"/>
    </row>
    <row r="74" spans="1:23" x14ac:dyDescent="0.3">
      <c r="A74" s="294" t="s">
        <v>424</v>
      </c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5"/>
      <c r="M74" s="295"/>
      <c r="N74" s="295"/>
      <c r="O74" s="295"/>
      <c r="P74" s="295"/>
      <c r="Q74" s="295"/>
      <c r="R74" s="295"/>
      <c r="S74" s="294"/>
      <c r="T74" s="294"/>
      <c r="U74" s="294"/>
      <c r="V74" s="294"/>
    </row>
    <row r="75" spans="1:23" x14ac:dyDescent="0.3">
      <c r="A75" s="294" t="s">
        <v>425</v>
      </c>
      <c r="B75" s="294"/>
      <c r="C75" s="294"/>
      <c r="D75" s="294"/>
      <c r="E75" s="294"/>
      <c r="F75" s="294"/>
      <c r="G75" s="294"/>
      <c r="H75" s="294"/>
      <c r="I75" s="294"/>
      <c r="J75" s="294"/>
      <c r="K75" s="294"/>
      <c r="L75" s="295"/>
      <c r="M75" s="294"/>
      <c r="N75" s="294"/>
      <c r="O75" s="294"/>
      <c r="P75" s="294"/>
      <c r="Q75" s="294"/>
      <c r="R75" s="294"/>
      <c r="S75" s="294"/>
      <c r="T75" s="294"/>
      <c r="U75" s="294"/>
      <c r="V75" s="294"/>
    </row>
    <row r="76" spans="1:23" x14ac:dyDescent="0.3">
      <c r="A76" s="294"/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5"/>
      <c r="N76" s="295"/>
      <c r="O76" s="295"/>
      <c r="P76" s="295"/>
      <c r="Q76" s="295"/>
      <c r="R76" s="295"/>
      <c r="S76" s="294"/>
      <c r="T76" s="294"/>
      <c r="U76" s="294"/>
      <c r="V76" s="294"/>
    </row>
    <row r="77" spans="1:23" x14ac:dyDescent="0.3">
      <c r="A77" s="294"/>
      <c r="B77" s="294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</row>
    <row r="79" spans="1:23" x14ac:dyDescent="0.3">
      <c r="M79" s="296"/>
      <c r="N79" s="296"/>
      <c r="O79" s="296"/>
      <c r="P79" s="296"/>
      <c r="Q79" s="296"/>
      <c r="R79" s="296"/>
    </row>
  </sheetData>
  <mergeCells count="137">
    <mergeCell ref="A65:V65"/>
    <mergeCell ref="A1:W1"/>
    <mergeCell ref="A2:W2"/>
    <mergeCell ref="A3:W3"/>
    <mergeCell ref="A4:W4"/>
    <mergeCell ref="A5:W5"/>
    <mergeCell ref="A7:A8"/>
    <mergeCell ref="B7:B8"/>
    <mergeCell ref="C7:K7"/>
    <mergeCell ref="L7:M7"/>
    <mergeCell ref="N7:V7"/>
    <mergeCell ref="W7:W8"/>
    <mergeCell ref="A9:V9"/>
    <mergeCell ref="A11:A12"/>
    <mergeCell ref="B11:B12"/>
    <mergeCell ref="C11:C12"/>
    <mergeCell ref="D11:D12"/>
    <mergeCell ref="E11:E12"/>
    <mergeCell ref="J11:J12"/>
    <mergeCell ref="K11:K12"/>
    <mergeCell ref="W11:W12"/>
    <mergeCell ref="P13:P14"/>
    <mergeCell ref="Q13:Q14"/>
    <mergeCell ref="U13:U16"/>
    <mergeCell ref="A13:A16"/>
    <mergeCell ref="B13:B16"/>
    <mergeCell ref="C13:C16"/>
    <mergeCell ref="D13:D14"/>
    <mergeCell ref="E13:E14"/>
    <mergeCell ref="J13:J16"/>
    <mergeCell ref="N11:N12"/>
    <mergeCell ref="O11:O12"/>
    <mergeCell ref="P11:P12"/>
    <mergeCell ref="Q11:Q12"/>
    <mergeCell ref="U11:U12"/>
    <mergeCell ref="V11:V12"/>
    <mergeCell ref="V13:V16"/>
    <mergeCell ref="W13:W14"/>
    <mergeCell ref="D15:D16"/>
    <mergeCell ref="E15:E16"/>
    <mergeCell ref="P15:P16"/>
    <mergeCell ref="Q15:Q16"/>
    <mergeCell ref="W15:W16"/>
    <mergeCell ref="K13:K16"/>
    <mergeCell ref="N13:N16"/>
    <mergeCell ref="O13:O16"/>
    <mergeCell ref="A19:V19"/>
    <mergeCell ref="A21:A31"/>
    <mergeCell ref="B21:B31"/>
    <mergeCell ref="C21:C31"/>
    <mergeCell ref="J21:J31"/>
    <mergeCell ref="K21:K31"/>
    <mergeCell ref="N21:N31"/>
    <mergeCell ref="O21:O31"/>
    <mergeCell ref="U21:U31"/>
    <mergeCell ref="V21:V31"/>
    <mergeCell ref="D23:D24"/>
    <mergeCell ref="E23:E24"/>
    <mergeCell ref="P23:P24"/>
    <mergeCell ref="Q23:Q24"/>
    <mergeCell ref="W23:W24"/>
    <mergeCell ref="D30:D31"/>
    <mergeCell ref="E30:E31"/>
    <mergeCell ref="P30:P31"/>
    <mergeCell ref="Q30:Q31"/>
    <mergeCell ref="W30:W31"/>
    <mergeCell ref="A41:V41"/>
    <mergeCell ref="A43:A50"/>
    <mergeCell ref="B43:B50"/>
    <mergeCell ref="C43:C50"/>
    <mergeCell ref="D43:D44"/>
    <mergeCell ref="E43:E50"/>
    <mergeCell ref="J43:J50"/>
    <mergeCell ref="K43:K50"/>
    <mergeCell ref="N43:N50"/>
    <mergeCell ref="O43:O50"/>
    <mergeCell ref="P43:P44"/>
    <mergeCell ref="Q43:Q50"/>
    <mergeCell ref="U43:U50"/>
    <mergeCell ref="V43:V50"/>
    <mergeCell ref="W43:W50"/>
    <mergeCell ref="D45:D46"/>
    <mergeCell ref="P45:P46"/>
    <mergeCell ref="D47:D48"/>
    <mergeCell ref="P47:P48"/>
    <mergeCell ref="D49:D50"/>
    <mergeCell ref="P49:P50"/>
    <mergeCell ref="A51:A56"/>
    <mergeCell ref="B51:B56"/>
    <mergeCell ref="C51:C56"/>
    <mergeCell ref="E51:E55"/>
    <mergeCell ref="F51:F56"/>
    <mergeCell ref="J51:J56"/>
    <mergeCell ref="K51:K56"/>
    <mergeCell ref="N51:N56"/>
    <mergeCell ref="O51:O56"/>
    <mergeCell ref="J57:J58"/>
    <mergeCell ref="K57:K58"/>
    <mergeCell ref="N57:N58"/>
    <mergeCell ref="Q51:Q55"/>
    <mergeCell ref="R51:R56"/>
    <mergeCell ref="U51:U56"/>
    <mergeCell ref="V51:V56"/>
    <mergeCell ref="W53:W58"/>
    <mergeCell ref="A57:A58"/>
    <mergeCell ref="B57:B58"/>
    <mergeCell ref="C57:C58"/>
    <mergeCell ref="E57:E58"/>
    <mergeCell ref="F57:F58"/>
    <mergeCell ref="U57:U58"/>
    <mergeCell ref="V57:V58"/>
    <mergeCell ref="O57:O58"/>
    <mergeCell ref="Q57:Q58"/>
    <mergeCell ref="R57:R58"/>
    <mergeCell ref="U62:U63"/>
    <mergeCell ref="V62:V63"/>
    <mergeCell ref="W62:W63"/>
    <mergeCell ref="R60:R61"/>
    <mergeCell ref="U60:U61"/>
    <mergeCell ref="V60:V61"/>
    <mergeCell ref="Q60:Q61"/>
    <mergeCell ref="A62:A63"/>
    <mergeCell ref="B62:B63"/>
    <mergeCell ref="C62:C63"/>
    <mergeCell ref="D62:D63"/>
    <mergeCell ref="E62:E63"/>
    <mergeCell ref="J62:J63"/>
    <mergeCell ref="K62:K63"/>
    <mergeCell ref="O62:O63"/>
    <mergeCell ref="P62:P63"/>
    <mergeCell ref="A60:A61"/>
    <mergeCell ref="B60:B61"/>
    <mergeCell ref="E60:E61"/>
    <mergeCell ref="F60:F61"/>
    <mergeCell ref="J60:J61"/>
    <mergeCell ref="K60:K61"/>
    <mergeCell ref="N60:N61"/>
  </mergeCells>
  <printOptions horizontalCentered="1"/>
  <pageMargins left="0.31496062992125984" right="0.31496062992125984" top="0.39370078740157483" bottom="0.15748031496062992" header="0.31496062992125984" footer="0.31496062992125984"/>
  <pageSetup paperSize="9" scale="42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57"/>
  <sheetViews>
    <sheetView tabSelected="1" view="pageBreakPreview" zoomScaleNormal="100" zoomScaleSheetLayoutView="100" workbookViewId="0">
      <selection activeCell="E3" sqref="E3:F3"/>
    </sheetView>
  </sheetViews>
  <sheetFormatPr defaultColWidth="9.109375" defaultRowHeight="13.2" x14ac:dyDescent="0.25"/>
  <cols>
    <col min="1" max="1" width="3.6640625" style="222" customWidth="1"/>
    <col min="2" max="2" width="55.88671875" style="222" customWidth="1"/>
    <col min="3" max="3" width="18.109375" style="222" customWidth="1"/>
    <col min="4" max="4" width="15" style="222" customWidth="1"/>
    <col min="5" max="5" width="15.5546875" style="222" customWidth="1"/>
    <col min="6" max="6" width="13.109375" style="222" customWidth="1"/>
    <col min="7" max="7" width="11.88671875" style="222" customWidth="1"/>
    <col min="8" max="8" width="14.5546875" style="222" customWidth="1"/>
    <col min="9" max="9" width="12.44140625" style="222" customWidth="1"/>
    <col min="10" max="16384" width="9.109375" style="222"/>
  </cols>
  <sheetData>
    <row r="1" spans="1:9" x14ac:dyDescent="0.25">
      <c r="E1" s="326" t="s">
        <v>444</v>
      </c>
      <c r="F1" s="327"/>
      <c r="G1" s="327"/>
      <c r="H1" s="327"/>
    </row>
    <row r="2" spans="1:9" x14ac:dyDescent="0.25">
      <c r="E2" s="326" t="s">
        <v>443</v>
      </c>
      <c r="F2" s="327"/>
      <c r="G2" s="327"/>
      <c r="H2" s="327"/>
    </row>
    <row r="3" spans="1:9" x14ac:dyDescent="0.25">
      <c r="E3" s="326" t="s">
        <v>446</v>
      </c>
      <c r="F3" s="327"/>
      <c r="G3" s="327"/>
      <c r="H3" s="327"/>
    </row>
    <row r="4" spans="1:9" s="215" customFormat="1" ht="79.5" customHeight="1" x14ac:dyDescent="0.25">
      <c r="E4" s="419" t="s">
        <v>440</v>
      </c>
      <c r="F4" s="419"/>
      <c r="G4" s="419"/>
      <c r="H4" s="419"/>
      <c r="I4" s="419"/>
    </row>
    <row r="5" spans="1:9" s="215" customFormat="1" ht="12.75" customHeight="1" x14ac:dyDescent="0.3">
      <c r="F5" s="421"/>
      <c r="G5" s="421"/>
      <c r="H5" s="421"/>
      <c r="I5" s="421"/>
    </row>
    <row r="6" spans="1:9" s="215" customFormat="1" ht="15.6" x14ac:dyDescent="0.3">
      <c r="G6" s="216"/>
    </row>
    <row r="7" spans="1:9" s="215" customFormat="1" ht="15.6" x14ac:dyDescent="0.3">
      <c r="G7" s="216"/>
    </row>
    <row r="8" spans="1:9" s="215" customFormat="1" x14ac:dyDescent="0.25"/>
    <row r="9" spans="1:9" s="215" customFormat="1" x14ac:dyDescent="0.25"/>
    <row r="10" spans="1:9" s="215" customFormat="1" x14ac:dyDescent="0.25">
      <c r="A10" s="420" t="s">
        <v>37</v>
      </c>
      <c r="B10" s="420"/>
      <c r="C10" s="420"/>
      <c r="D10" s="420"/>
      <c r="E10" s="420"/>
      <c r="F10" s="420"/>
      <c r="G10" s="420"/>
      <c r="H10" s="420"/>
      <c r="I10" s="420"/>
    </row>
    <row r="11" spans="1:9" s="215" customFormat="1" ht="13.8" thickBot="1" x14ac:dyDescent="0.3">
      <c r="A11" s="217"/>
    </row>
    <row r="12" spans="1:9" s="215" customFormat="1" ht="12.75" customHeight="1" x14ac:dyDescent="0.25">
      <c r="A12" s="430" t="s">
        <v>38</v>
      </c>
      <c r="B12" s="428" t="s">
        <v>48</v>
      </c>
      <c r="C12" s="428" t="s">
        <v>442</v>
      </c>
      <c r="D12" s="426" t="s">
        <v>39</v>
      </c>
      <c r="E12" s="426"/>
      <c r="F12" s="426"/>
      <c r="G12" s="426"/>
      <c r="H12" s="426"/>
      <c r="I12" s="427"/>
    </row>
    <row r="13" spans="1:9" s="215" customFormat="1" ht="39.6" x14ac:dyDescent="0.25">
      <c r="A13" s="431"/>
      <c r="B13" s="358"/>
      <c r="C13" s="358"/>
      <c r="D13" s="78" t="s">
        <v>433</v>
      </c>
      <c r="E13" s="78" t="s">
        <v>434</v>
      </c>
      <c r="F13" s="78" t="s">
        <v>435</v>
      </c>
      <c r="G13" s="78" t="s">
        <v>436</v>
      </c>
      <c r="H13" s="78" t="s">
        <v>437</v>
      </c>
      <c r="I13" s="310" t="s">
        <v>432</v>
      </c>
    </row>
    <row r="14" spans="1:9" s="215" customFormat="1" ht="13.8" thickBot="1" x14ac:dyDescent="0.3">
      <c r="A14" s="432"/>
      <c r="B14" s="429"/>
      <c r="C14" s="429"/>
      <c r="D14" s="311" t="s">
        <v>16</v>
      </c>
      <c r="E14" s="311" t="s">
        <v>211</v>
      </c>
      <c r="F14" s="311" t="s">
        <v>8</v>
      </c>
      <c r="G14" s="311" t="s">
        <v>9</v>
      </c>
      <c r="H14" s="311" t="s">
        <v>431</v>
      </c>
      <c r="I14" s="312" t="s">
        <v>438</v>
      </c>
    </row>
    <row r="15" spans="1:9" s="215" customFormat="1" x14ac:dyDescent="0.25">
      <c r="A15" s="423" t="s">
        <v>70</v>
      </c>
      <c r="B15" s="424"/>
      <c r="C15" s="424"/>
      <c r="D15" s="424"/>
      <c r="E15" s="424"/>
      <c r="F15" s="424"/>
      <c r="G15" s="424"/>
      <c r="H15" s="424"/>
      <c r="I15" s="425"/>
    </row>
    <row r="16" spans="1:9" s="215" customFormat="1" ht="26.4" x14ac:dyDescent="0.25">
      <c r="A16" s="313">
        <v>1</v>
      </c>
      <c r="B16" s="304" t="s">
        <v>439</v>
      </c>
      <c r="C16" s="305">
        <f>C18+C19+C20+C21</f>
        <v>32000</v>
      </c>
      <c r="D16" s="309">
        <f t="shared" ref="D16:I16" si="0">D18+D19+D20+D21</f>
        <v>0</v>
      </c>
      <c r="E16" s="305">
        <f t="shared" si="0"/>
        <v>501.9</v>
      </c>
      <c r="F16" s="305">
        <f t="shared" si="0"/>
        <v>15000</v>
      </c>
      <c r="G16" s="309">
        <f t="shared" si="0"/>
        <v>0</v>
      </c>
      <c r="H16" s="309">
        <f t="shared" si="0"/>
        <v>0</v>
      </c>
      <c r="I16" s="314">
        <f t="shared" si="0"/>
        <v>0</v>
      </c>
    </row>
    <row r="17" spans="1:10" s="215" customFormat="1" x14ac:dyDescent="0.25">
      <c r="A17" s="315"/>
      <c r="B17" s="213" t="s">
        <v>40</v>
      </c>
      <c r="C17" s="213"/>
      <c r="D17" s="213"/>
      <c r="E17" s="213"/>
      <c r="F17" s="213"/>
      <c r="G17" s="213"/>
      <c r="H17" s="213"/>
      <c r="I17" s="316"/>
    </row>
    <row r="18" spans="1:10" s="215" customFormat="1" x14ac:dyDescent="0.25">
      <c r="A18" s="315"/>
      <c r="B18" s="218" t="s">
        <v>41</v>
      </c>
      <c r="C18" s="213"/>
      <c r="D18" s="213"/>
      <c r="E18" s="213"/>
      <c r="F18" s="213"/>
      <c r="G18" s="213"/>
      <c r="H18" s="213"/>
      <c r="I18" s="316"/>
    </row>
    <row r="19" spans="1:10" s="215" customFormat="1" x14ac:dyDescent="0.25">
      <c r="A19" s="315"/>
      <c r="B19" s="218" t="s">
        <v>42</v>
      </c>
      <c r="C19" s="213"/>
      <c r="D19" s="213"/>
      <c r="E19" s="213"/>
      <c r="F19" s="213"/>
      <c r="G19" s="213"/>
      <c r="H19" s="213"/>
      <c r="I19" s="316"/>
    </row>
    <row r="20" spans="1:10" s="215" customFormat="1" x14ac:dyDescent="0.25">
      <c r="A20" s="315"/>
      <c r="B20" s="218" t="s">
        <v>43</v>
      </c>
      <c r="C20" s="303">
        <v>32000</v>
      </c>
      <c r="D20" s="307">
        <v>0</v>
      </c>
      <c r="E20" s="303">
        <v>501.9</v>
      </c>
      <c r="F20" s="303">
        <v>15000</v>
      </c>
      <c r="G20" s="307">
        <v>0</v>
      </c>
      <c r="H20" s="307">
        <v>0</v>
      </c>
      <c r="I20" s="317">
        <v>0</v>
      </c>
      <c r="J20" s="302"/>
    </row>
    <row r="21" spans="1:10" s="215" customFormat="1" ht="12.75" customHeight="1" x14ac:dyDescent="0.25">
      <c r="A21" s="315"/>
      <c r="B21" s="218" t="s">
        <v>44</v>
      </c>
      <c r="C21" s="213"/>
      <c r="D21" s="213"/>
      <c r="E21" s="213"/>
      <c r="F21" s="213"/>
      <c r="G21" s="213"/>
      <c r="H21" s="213"/>
      <c r="I21" s="316"/>
    </row>
    <row r="22" spans="1:10" s="215" customFormat="1" ht="21.75" customHeight="1" x14ac:dyDescent="0.25">
      <c r="A22" s="313" t="s">
        <v>113</v>
      </c>
      <c r="B22" s="322" t="s">
        <v>445</v>
      </c>
      <c r="C22" s="305">
        <f>C24+C25+C26+C27</f>
        <v>697140</v>
      </c>
      <c r="D22" s="325">
        <f t="shared" ref="D22:I22" si="1">D24+D25+D26+D27</f>
        <v>623.1</v>
      </c>
      <c r="E22" s="325">
        <f t="shared" si="1"/>
        <v>3410.2</v>
      </c>
      <c r="F22" s="305">
        <f t="shared" si="1"/>
        <v>598.29999999999995</v>
      </c>
      <c r="G22" s="309">
        <f t="shared" si="1"/>
        <v>0</v>
      </c>
      <c r="H22" s="309">
        <f t="shared" si="1"/>
        <v>0</v>
      </c>
      <c r="I22" s="314">
        <f t="shared" si="1"/>
        <v>0</v>
      </c>
    </row>
    <row r="23" spans="1:10" s="215" customFormat="1" ht="12.75" customHeight="1" x14ac:dyDescent="0.25">
      <c r="A23" s="315"/>
      <c r="B23" s="213" t="s">
        <v>40</v>
      </c>
      <c r="C23" s="213"/>
      <c r="D23" s="323"/>
      <c r="E23" s="323"/>
      <c r="F23" s="213"/>
      <c r="G23" s="213"/>
      <c r="H23" s="213"/>
      <c r="I23" s="316"/>
    </row>
    <row r="24" spans="1:10" s="215" customFormat="1" ht="12.75" customHeight="1" x14ac:dyDescent="0.25">
      <c r="A24" s="315"/>
      <c r="B24" s="218" t="s">
        <v>41</v>
      </c>
      <c r="C24" s="213"/>
      <c r="D24" s="324"/>
      <c r="E24" s="323"/>
      <c r="F24" s="213"/>
      <c r="G24" s="213"/>
      <c r="H24" s="213"/>
      <c r="I24" s="316"/>
    </row>
    <row r="25" spans="1:10" s="215" customFormat="1" ht="12.75" customHeight="1" x14ac:dyDescent="0.25">
      <c r="A25" s="315"/>
      <c r="B25" s="218" t="s">
        <v>42</v>
      </c>
      <c r="C25" s="213"/>
      <c r="D25" s="324"/>
      <c r="E25" s="323"/>
      <c r="F25" s="213"/>
      <c r="G25" s="213"/>
      <c r="H25" s="213"/>
      <c r="I25" s="316"/>
    </row>
    <row r="26" spans="1:10" s="215" customFormat="1" ht="12.75" customHeight="1" x14ac:dyDescent="0.25">
      <c r="A26" s="315"/>
      <c r="B26" s="218" t="s">
        <v>43</v>
      </c>
      <c r="C26" s="303">
        <v>697140</v>
      </c>
      <c r="D26" s="323">
        <v>623.1</v>
      </c>
      <c r="E26" s="323">
        <v>3410.2</v>
      </c>
      <c r="F26" s="308">
        <v>598.29999999999995</v>
      </c>
      <c r="G26" s="307">
        <v>0</v>
      </c>
      <c r="H26" s="307">
        <v>0</v>
      </c>
      <c r="I26" s="317">
        <v>0</v>
      </c>
    </row>
    <row r="27" spans="1:10" s="215" customFormat="1" ht="12.75" customHeight="1" x14ac:dyDescent="0.25">
      <c r="A27" s="315"/>
      <c r="B27" s="218" t="s">
        <v>44</v>
      </c>
      <c r="C27" s="213"/>
      <c r="D27" s="213"/>
      <c r="E27" s="213"/>
      <c r="F27" s="213"/>
      <c r="G27" s="213"/>
      <c r="H27" s="213"/>
      <c r="I27" s="316"/>
    </row>
    <row r="28" spans="1:10" s="215" customFormat="1" ht="12.75" customHeight="1" x14ac:dyDescent="0.25">
      <c r="A28" s="315"/>
      <c r="B28" s="304" t="s">
        <v>441</v>
      </c>
      <c r="C28" s="305">
        <f>C30+C31+C32+C33</f>
        <v>729140</v>
      </c>
      <c r="D28" s="325">
        <f t="shared" ref="D28:I28" si="2">D30+D31+D32+D33</f>
        <v>623.1</v>
      </c>
      <c r="E28" s="305">
        <f t="shared" si="2"/>
        <v>3912.1</v>
      </c>
      <c r="F28" s="305">
        <f t="shared" si="2"/>
        <v>15598.3</v>
      </c>
      <c r="G28" s="309">
        <f t="shared" si="2"/>
        <v>0</v>
      </c>
      <c r="H28" s="309">
        <f t="shared" si="2"/>
        <v>0</v>
      </c>
      <c r="I28" s="314">
        <f t="shared" si="2"/>
        <v>0</v>
      </c>
    </row>
    <row r="29" spans="1:10" s="215" customFormat="1" ht="12.75" customHeight="1" x14ac:dyDescent="0.25">
      <c r="A29" s="315"/>
      <c r="B29" s="213" t="s">
        <v>40</v>
      </c>
      <c r="C29" s="213"/>
      <c r="D29" s="324"/>
      <c r="E29" s="213"/>
      <c r="F29" s="213"/>
      <c r="G29" s="213"/>
      <c r="H29" s="213"/>
      <c r="I29" s="316"/>
    </row>
    <row r="30" spans="1:10" s="215" customFormat="1" ht="12.75" customHeight="1" x14ac:dyDescent="0.25">
      <c r="A30" s="315"/>
      <c r="B30" s="218" t="s">
        <v>41</v>
      </c>
      <c r="C30" s="213"/>
      <c r="D30" s="324"/>
      <c r="E30" s="213"/>
      <c r="F30" s="213"/>
      <c r="G30" s="213"/>
      <c r="H30" s="213"/>
      <c r="I30" s="316"/>
    </row>
    <row r="31" spans="1:10" s="215" customFormat="1" ht="12.75" customHeight="1" x14ac:dyDescent="0.25">
      <c r="A31" s="315"/>
      <c r="B31" s="218" t="s">
        <v>42</v>
      </c>
      <c r="C31" s="213"/>
      <c r="D31" s="324"/>
      <c r="E31" s="213"/>
      <c r="F31" s="213"/>
      <c r="G31" s="213"/>
      <c r="H31" s="213"/>
      <c r="I31" s="316"/>
    </row>
    <row r="32" spans="1:10" s="215" customFormat="1" ht="12.75" customHeight="1" x14ac:dyDescent="0.25">
      <c r="A32" s="315"/>
      <c r="B32" s="218" t="s">
        <v>43</v>
      </c>
      <c r="C32" s="303">
        <f>C20+C26</f>
        <v>729140</v>
      </c>
      <c r="D32" s="323">
        <f>D20+D26</f>
        <v>623.1</v>
      </c>
      <c r="E32" s="306">
        <f>E20+E26</f>
        <v>3912.1</v>
      </c>
      <c r="F32" s="308">
        <f>F20+F26</f>
        <v>15598.3</v>
      </c>
      <c r="G32" s="307">
        <v>0</v>
      </c>
      <c r="H32" s="307">
        <v>0</v>
      </c>
      <c r="I32" s="317">
        <v>0</v>
      </c>
    </row>
    <row r="33" spans="1:9" s="215" customFormat="1" ht="12.75" customHeight="1" x14ac:dyDescent="0.25">
      <c r="A33" s="315"/>
      <c r="B33" s="218" t="s">
        <v>44</v>
      </c>
      <c r="C33" s="213"/>
      <c r="D33" s="213"/>
      <c r="E33" s="213"/>
      <c r="F33" s="213"/>
      <c r="G33" s="213"/>
      <c r="H33" s="213"/>
      <c r="I33" s="316"/>
    </row>
    <row r="34" spans="1:9" s="215" customFormat="1" ht="12.75" customHeight="1" thickBot="1" x14ac:dyDescent="0.3">
      <c r="A34" s="318"/>
      <c r="B34" s="319"/>
      <c r="C34" s="320"/>
      <c r="D34" s="320"/>
      <c r="E34" s="320"/>
      <c r="F34" s="320"/>
      <c r="G34" s="320"/>
      <c r="H34" s="320"/>
      <c r="I34" s="321"/>
    </row>
    <row r="35" spans="1:9" s="215" customFormat="1" x14ac:dyDescent="0.25">
      <c r="A35" s="422" t="s">
        <v>49</v>
      </c>
      <c r="B35" s="422"/>
      <c r="C35" s="422"/>
      <c r="D35" s="422"/>
      <c r="E35" s="422"/>
      <c r="F35" s="422"/>
      <c r="G35" s="422"/>
      <c r="H35" s="422"/>
      <c r="I35" s="422"/>
    </row>
    <row r="36" spans="1:9" s="215" customFormat="1" x14ac:dyDescent="0.25">
      <c r="A36" s="219"/>
      <c r="B36" s="220"/>
      <c r="C36" s="219"/>
      <c r="D36" s="219"/>
      <c r="E36" s="219"/>
      <c r="F36" s="219"/>
      <c r="G36" s="219"/>
      <c r="H36" s="219"/>
      <c r="I36" s="219"/>
    </row>
    <row r="37" spans="1:9" s="215" customFormat="1" x14ac:dyDescent="0.25">
      <c r="A37" s="219"/>
      <c r="B37" s="220"/>
      <c r="C37" s="219"/>
      <c r="D37" s="219"/>
      <c r="E37" s="219"/>
      <c r="F37" s="219"/>
      <c r="G37" s="219"/>
      <c r="H37" s="219"/>
      <c r="I37" s="219"/>
    </row>
    <row r="38" spans="1:9" s="215" customFormat="1" x14ac:dyDescent="0.25">
      <c r="A38" s="219"/>
      <c r="B38" s="220"/>
      <c r="C38" s="219"/>
      <c r="D38" s="219"/>
      <c r="E38" s="219"/>
      <c r="F38" s="219"/>
      <c r="G38" s="219"/>
      <c r="H38" s="219"/>
      <c r="I38" s="219"/>
    </row>
    <row r="39" spans="1:9" s="215" customFormat="1" x14ac:dyDescent="0.25">
      <c r="A39" s="219"/>
      <c r="B39" s="220"/>
      <c r="C39" s="219"/>
      <c r="D39" s="219"/>
      <c r="E39" s="219"/>
      <c r="F39" s="219"/>
      <c r="G39" s="219"/>
      <c r="H39" s="219"/>
      <c r="I39" s="219"/>
    </row>
    <row r="40" spans="1:9" s="215" customFormat="1" x14ac:dyDescent="0.25">
      <c r="A40" s="219"/>
      <c r="B40" s="220"/>
      <c r="C40" s="219"/>
      <c r="D40" s="219"/>
      <c r="E40" s="219"/>
      <c r="F40" s="219"/>
      <c r="G40" s="219"/>
      <c r="H40" s="219"/>
      <c r="I40" s="219"/>
    </row>
    <row r="41" spans="1:9" s="215" customFormat="1" x14ac:dyDescent="0.25">
      <c r="A41" s="219"/>
      <c r="B41" s="220"/>
      <c r="C41" s="219"/>
      <c r="D41" s="219"/>
      <c r="E41" s="219"/>
      <c r="F41" s="219"/>
      <c r="G41" s="219"/>
      <c r="H41" s="219"/>
      <c r="I41" s="219"/>
    </row>
    <row r="42" spans="1:9" s="215" customFormat="1" x14ac:dyDescent="0.25">
      <c r="B42" s="221"/>
    </row>
    <row r="43" spans="1:9" s="215" customFormat="1" x14ac:dyDescent="0.25">
      <c r="B43" s="221"/>
    </row>
    <row r="44" spans="1:9" s="215" customFormat="1" x14ac:dyDescent="0.25">
      <c r="B44" s="221"/>
    </row>
    <row r="45" spans="1:9" x14ac:dyDescent="0.25">
      <c r="B45" s="223"/>
    </row>
    <row r="46" spans="1:9" x14ac:dyDescent="0.25">
      <c r="B46" s="223"/>
    </row>
    <row r="47" spans="1:9" x14ac:dyDescent="0.25">
      <c r="B47" s="224"/>
    </row>
    <row r="48" spans="1:9" x14ac:dyDescent="0.25">
      <c r="B48" s="225"/>
    </row>
    <row r="49" spans="2:2" x14ac:dyDescent="0.25">
      <c r="B49" s="225"/>
    </row>
    <row r="50" spans="2:2" x14ac:dyDescent="0.25">
      <c r="B50" s="225"/>
    </row>
    <row r="51" spans="2:2" x14ac:dyDescent="0.25">
      <c r="B51" s="225"/>
    </row>
    <row r="52" spans="2:2" x14ac:dyDescent="0.25">
      <c r="B52" s="225"/>
    </row>
    <row r="53" spans="2:2" x14ac:dyDescent="0.25">
      <c r="B53" s="225"/>
    </row>
    <row r="54" spans="2:2" x14ac:dyDescent="0.25">
      <c r="B54" s="225"/>
    </row>
    <row r="55" spans="2:2" x14ac:dyDescent="0.25">
      <c r="B55" s="225"/>
    </row>
    <row r="56" spans="2:2" x14ac:dyDescent="0.25">
      <c r="B56" s="225"/>
    </row>
    <row r="57" spans="2:2" x14ac:dyDescent="0.25">
      <c r="B57" s="225"/>
    </row>
  </sheetData>
  <mergeCells count="9">
    <mergeCell ref="E4:I4"/>
    <mergeCell ref="A10:I10"/>
    <mergeCell ref="F5:I5"/>
    <mergeCell ref="A35:I35"/>
    <mergeCell ref="A15:I15"/>
    <mergeCell ref="D12:I12"/>
    <mergeCell ref="C12:C14"/>
    <mergeCell ref="B12:B14"/>
    <mergeCell ref="A12:A14"/>
  </mergeCells>
  <phoneticPr fontId="0" type="noConversion"/>
  <pageMargins left="0.44" right="0.39" top="0.36" bottom="0.16" header="0.31496062992125984" footer="0.16"/>
  <pageSetup paperSize="9" scale="8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62"/>
  <sheetViews>
    <sheetView view="pageBreakPreview" zoomScale="90" zoomScaleNormal="85" zoomScaleSheetLayoutView="90" workbookViewId="0">
      <selection activeCell="AC52" sqref="AC52"/>
    </sheetView>
  </sheetViews>
  <sheetFormatPr defaultColWidth="9.109375" defaultRowHeight="18" x14ac:dyDescent="0.25"/>
  <cols>
    <col min="1" max="1" width="46.109375" style="212" customWidth="1"/>
    <col min="2" max="2" width="12.5546875" style="195" customWidth="1"/>
    <col min="3" max="3" width="13.88671875" style="195" customWidth="1"/>
    <col min="4" max="4" width="12.88671875" style="195" customWidth="1"/>
    <col min="5" max="5" width="12.44140625" style="195" customWidth="1"/>
    <col min="6" max="6" width="13.88671875" style="195" customWidth="1"/>
    <col min="7" max="7" width="16.109375" style="195" customWidth="1"/>
    <col min="8" max="8" width="13.44140625" style="231" customWidth="1"/>
    <col min="9" max="9" width="17.109375" style="195" customWidth="1"/>
    <col min="10" max="10" width="15" style="195" customWidth="1"/>
    <col min="11" max="11" width="16.88671875" style="195" customWidth="1"/>
    <col min="12" max="12" width="15.5546875" style="195" hidden="1" customWidth="1"/>
    <col min="13" max="13" width="17.5546875" style="195" hidden="1" customWidth="1"/>
    <col min="14" max="14" width="14.33203125" style="195" hidden="1" customWidth="1"/>
    <col min="15" max="15" width="13.109375" style="195" hidden="1" customWidth="1"/>
    <col min="16" max="16" width="10.109375" style="195" hidden="1" customWidth="1"/>
    <col min="17" max="17" width="11.33203125" style="195" hidden="1" customWidth="1"/>
    <col min="18" max="18" width="12.88671875" style="195" hidden="1" customWidth="1"/>
    <col min="19" max="19" width="10.109375" style="195" hidden="1" customWidth="1"/>
    <col min="20" max="23" width="0" style="195" hidden="1" customWidth="1"/>
    <col min="24" max="26" width="9.109375" style="195"/>
    <col min="27" max="27" width="9.6640625" style="195" bestFit="1" customWidth="1"/>
    <col min="28" max="16384" width="9.109375" style="195"/>
  </cols>
  <sheetData>
    <row r="1" spans="1:24" x14ac:dyDescent="0.3">
      <c r="G1" s="433" t="s">
        <v>60</v>
      </c>
      <c r="H1" s="433"/>
      <c r="I1" s="433"/>
      <c r="J1" s="433"/>
      <c r="K1" s="433"/>
    </row>
    <row r="2" spans="1:24" ht="55.5" customHeight="1" x14ac:dyDescent="0.25">
      <c r="G2" s="434" t="s">
        <v>338</v>
      </c>
      <c r="H2" s="434"/>
      <c r="I2" s="434"/>
      <c r="J2" s="434"/>
      <c r="K2" s="434"/>
    </row>
    <row r="3" spans="1:24" x14ac:dyDescent="0.3">
      <c r="G3" s="435"/>
      <c r="H3" s="435"/>
      <c r="I3" s="435"/>
      <c r="J3" s="435"/>
      <c r="K3" s="435"/>
    </row>
    <row r="4" spans="1:24" x14ac:dyDescent="0.25">
      <c r="G4" s="436"/>
      <c r="H4" s="436"/>
      <c r="I4" s="436"/>
      <c r="J4" s="436"/>
      <c r="K4" s="436"/>
    </row>
    <row r="5" spans="1:24" s="193" customFormat="1" x14ac:dyDescent="0.35">
      <c r="A5" s="192"/>
      <c r="F5" s="195"/>
      <c r="G5" s="437"/>
      <c r="H5" s="437"/>
      <c r="I5" s="437"/>
      <c r="J5" s="437"/>
      <c r="K5" s="437"/>
    </row>
    <row r="6" spans="1:24" ht="39.75" customHeight="1" x14ac:dyDescent="0.25">
      <c r="A6" s="437" t="s">
        <v>61</v>
      </c>
      <c r="B6" s="437"/>
      <c r="C6" s="437"/>
      <c r="D6" s="437"/>
      <c r="E6" s="437"/>
      <c r="F6" s="437"/>
      <c r="G6" s="437"/>
      <c r="H6" s="437"/>
      <c r="I6" s="437"/>
      <c r="J6" s="437"/>
      <c r="K6" s="437"/>
    </row>
    <row r="8" spans="1:24" s="194" customFormat="1" ht="57" customHeight="1" x14ac:dyDescent="0.25">
      <c r="A8" s="438" t="s">
        <v>13</v>
      </c>
      <c r="B8" s="439" t="s">
        <v>14</v>
      </c>
      <c r="C8" s="439"/>
      <c r="D8" s="439"/>
      <c r="E8" s="439"/>
      <c r="F8" s="439"/>
      <c r="G8" s="439" t="s">
        <v>15</v>
      </c>
      <c r="H8" s="439"/>
      <c r="I8" s="439"/>
      <c r="J8" s="439"/>
      <c r="K8" s="439"/>
    </row>
    <row r="9" spans="1:24" x14ac:dyDescent="0.25">
      <c r="A9" s="438"/>
      <c r="B9" s="196" t="s">
        <v>209</v>
      </c>
      <c r="C9" s="196" t="s">
        <v>16</v>
      </c>
      <c r="D9" s="196" t="s">
        <v>211</v>
      </c>
      <c r="E9" s="196" t="s">
        <v>8</v>
      </c>
      <c r="F9" s="196" t="s">
        <v>9</v>
      </c>
      <c r="G9" s="196" t="s">
        <v>209</v>
      </c>
      <c r="H9" s="230" t="s">
        <v>16</v>
      </c>
      <c r="I9" s="196" t="s">
        <v>211</v>
      </c>
      <c r="J9" s="196" t="s">
        <v>8</v>
      </c>
      <c r="K9" s="196" t="s">
        <v>9</v>
      </c>
    </row>
    <row r="10" spans="1:24" x14ac:dyDescent="0.3">
      <c r="A10" s="440" t="s">
        <v>17</v>
      </c>
      <c r="B10" s="441"/>
      <c r="C10" s="441"/>
      <c r="D10" s="441"/>
      <c r="E10" s="441"/>
      <c r="F10" s="441"/>
      <c r="G10" s="441"/>
      <c r="H10" s="441"/>
      <c r="I10" s="441"/>
      <c r="J10" s="441"/>
      <c r="K10" s="441"/>
    </row>
    <row r="11" spans="1:24" x14ac:dyDescent="0.3">
      <c r="A11" s="442" t="s">
        <v>18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</row>
    <row r="12" spans="1:24" x14ac:dyDescent="0.25">
      <c r="A12" s="443" t="s">
        <v>19</v>
      </c>
      <c r="B12" s="444"/>
      <c r="C12" s="444"/>
      <c r="D12" s="444"/>
      <c r="E12" s="444"/>
      <c r="F12" s="444"/>
      <c r="G12" s="444"/>
      <c r="H12" s="444"/>
      <c r="I12" s="444"/>
      <c r="J12" s="444"/>
      <c r="K12" s="445"/>
    </row>
    <row r="13" spans="1:24" ht="31.2" x14ac:dyDescent="0.25">
      <c r="A13" s="197" t="s">
        <v>20</v>
      </c>
      <c r="B13" s="204">
        <v>1529608</v>
      </c>
      <c r="C13" s="227">
        <v>1397100</v>
      </c>
      <c r="D13" s="227">
        <v>1500000</v>
      </c>
      <c r="E13" s="227">
        <v>1510000</v>
      </c>
      <c r="F13" s="227">
        <v>1520000</v>
      </c>
      <c r="G13" s="200">
        <v>58703.4</v>
      </c>
      <c r="H13" s="201">
        <v>91812.599770000001</v>
      </c>
      <c r="I13" s="201">
        <f>'[14]Приложение 6'!G15+'[14]Приложение 6'!J15</f>
        <v>140551.51</v>
      </c>
      <c r="J13" s="201">
        <f>'[14]Приложение 6'!S15+'[14]Приложение 6'!V15</f>
        <v>145237.94</v>
      </c>
      <c r="K13" s="201">
        <f>'[14]Приложение 6'!S15+'[14]Приложение 6'!V15</f>
        <v>145237.94</v>
      </c>
      <c r="L13" s="195" t="s">
        <v>21</v>
      </c>
      <c r="X13" s="195">
        <v>71530</v>
      </c>
    </row>
    <row r="14" spans="1:24" x14ac:dyDescent="0.3">
      <c r="A14" s="440" t="s">
        <v>22</v>
      </c>
      <c r="B14" s="441"/>
      <c r="C14" s="441"/>
      <c r="D14" s="441"/>
      <c r="E14" s="441"/>
      <c r="F14" s="441"/>
      <c r="G14" s="441"/>
      <c r="H14" s="441"/>
      <c r="I14" s="441"/>
      <c r="J14" s="441"/>
      <c r="K14" s="441"/>
    </row>
    <row r="15" spans="1:24" ht="26.25" customHeight="1" x14ac:dyDescent="0.3">
      <c r="A15" s="442" t="s">
        <v>23</v>
      </c>
      <c r="B15" s="442"/>
      <c r="C15" s="442"/>
      <c r="D15" s="442"/>
      <c r="E15" s="442"/>
      <c r="F15" s="442"/>
      <c r="G15" s="442"/>
      <c r="H15" s="442"/>
      <c r="I15" s="442"/>
      <c r="J15" s="442"/>
      <c r="K15" s="442"/>
    </row>
    <row r="16" spans="1:24" ht="18.75" customHeight="1" x14ac:dyDescent="0.25">
      <c r="A16" s="443" t="s">
        <v>19</v>
      </c>
      <c r="B16" s="444"/>
      <c r="C16" s="444"/>
      <c r="D16" s="444"/>
      <c r="E16" s="444"/>
      <c r="F16" s="444"/>
      <c r="G16" s="444"/>
      <c r="H16" s="444"/>
      <c r="I16" s="444"/>
      <c r="J16" s="444"/>
      <c r="K16" s="445"/>
    </row>
    <row r="17" spans="1:24" ht="31.2" x14ac:dyDescent="0.25">
      <c r="A17" s="197" t="s">
        <v>20</v>
      </c>
      <c r="B17" s="214">
        <v>72651</v>
      </c>
      <c r="C17" s="226">
        <v>74639</v>
      </c>
      <c r="D17" s="226">
        <v>76647</v>
      </c>
      <c r="E17" s="226">
        <v>78652</v>
      </c>
      <c r="F17" s="226">
        <v>80657</v>
      </c>
      <c r="G17" s="202">
        <v>30039.558000000001</v>
      </c>
      <c r="H17" s="201">
        <v>50609.650119999998</v>
      </c>
      <c r="I17" s="201">
        <f>'[14]Приложение 6'!G16+'[14]Приложение 6'!J16</f>
        <v>79422.710000000006</v>
      </c>
      <c r="J17" s="201">
        <f>'[14]Приложение 6'!M16+'[14]Приложение 6'!P16</f>
        <v>82074.720000000001</v>
      </c>
      <c r="K17" s="201">
        <f>'[14]Приложение 6'!S16+'[14]Приложение 6'!V16</f>
        <v>82197.02</v>
      </c>
      <c r="L17" s="195" t="s">
        <v>24</v>
      </c>
      <c r="M17" s="195">
        <f>34743.3-115</f>
        <v>34628.300000000003</v>
      </c>
      <c r="N17" s="195">
        <f>42166.6-115</f>
        <v>42051.6</v>
      </c>
      <c r="O17" s="195">
        <f>42166.6-115</f>
        <v>42051.6</v>
      </c>
      <c r="X17" s="195">
        <v>71520</v>
      </c>
    </row>
    <row r="18" spans="1:24" x14ac:dyDescent="0.3">
      <c r="A18" s="440" t="s">
        <v>59</v>
      </c>
      <c r="B18" s="441"/>
      <c r="C18" s="441"/>
      <c r="D18" s="441"/>
      <c r="E18" s="441"/>
      <c r="F18" s="441"/>
      <c r="G18" s="441"/>
      <c r="H18" s="441"/>
      <c r="I18" s="441"/>
      <c r="J18" s="441"/>
      <c r="K18" s="441"/>
    </row>
    <row r="19" spans="1:24" ht="26.25" customHeight="1" x14ac:dyDescent="0.3">
      <c r="A19" s="442" t="s">
        <v>23</v>
      </c>
      <c r="B19" s="442"/>
      <c r="C19" s="442"/>
      <c r="D19" s="442"/>
      <c r="E19" s="442"/>
      <c r="F19" s="442"/>
      <c r="G19" s="442"/>
      <c r="H19" s="442"/>
      <c r="I19" s="442"/>
      <c r="J19" s="442"/>
      <c r="K19" s="442"/>
    </row>
    <row r="20" spans="1:24" x14ac:dyDescent="0.25">
      <c r="A20" s="443" t="s">
        <v>19</v>
      </c>
      <c r="B20" s="444"/>
      <c r="C20" s="444"/>
      <c r="D20" s="444"/>
      <c r="E20" s="444"/>
      <c r="F20" s="444"/>
      <c r="G20" s="444"/>
      <c r="H20" s="444"/>
      <c r="I20" s="444"/>
      <c r="J20" s="444"/>
      <c r="K20" s="445"/>
    </row>
    <row r="21" spans="1:24" ht="31.2" x14ac:dyDescent="0.25">
      <c r="A21" s="197" t="s">
        <v>20</v>
      </c>
      <c r="B21" s="227">
        <v>114395</v>
      </c>
      <c r="C21" s="227">
        <v>115512</v>
      </c>
      <c r="D21" s="227">
        <v>115812</v>
      </c>
      <c r="E21" s="227">
        <v>116112</v>
      </c>
      <c r="F21" s="227">
        <v>116412</v>
      </c>
      <c r="G21" s="203">
        <v>9264.44</v>
      </c>
      <c r="H21" s="210">
        <f>'[14]Приложение 6'!G17+'[14]Приложение 6'!J17</f>
        <v>20894.099999999999</v>
      </c>
      <c r="I21" s="201">
        <f>'[14]Приложение 6'!M17+'[14]Приложение 6'!P17</f>
        <v>21591.5</v>
      </c>
      <c r="J21" s="201">
        <f>'[14]Приложение 6'!S17+'[14]Приложение 6'!V17</f>
        <v>21591.5</v>
      </c>
      <c r="K21" s="201">
        <f>'[14]Приложение 6'!S17+'[14]Приложение 6'!V17</f>
        <v>21591.5</v>
      </c>
      <c r="L21" s="195" t="s">
        <v>24</v>
      </c>
      <c r="M21" s="195">
        <f>34743.3-115</f>
        <v>34628.300000000003</v>
      </c>
      <c r="N21" s="195">
        <f>42166.6-115</f>
        <v>42051.6</v>
      </c>
      <c r="O21" s="195">
        <f>42166.6-115</f>
        <v>42051.6</v>
      </c>
      <c r="X21" s="195" t="s">
        <v>25</v>
      </c>
    </row>
    <row r="22" spans="1:24" ht="42" customHeight="1" x14ac:dyDescent="0.3">
      <c r="A22" s="446" t="s">
        <v>26</v>
      </c>
      <c r="B22" s="447"/>
      <c r="C22" s="447"/>
      <c r="D22" s="447"/>
      <c r="E22" s="447"/>
      <c r="F22" s="447"/>
      <c r="G22" s="447"/>
      <c r="H22" s="447"/>
      <c r="I22" s="447"/>
      <c r="J22" s="447"/>
      <c r="K22" s="448"/>
    </row>
    <row r="23" spans="1:24" ht="25.5" customHeight="1" x14ac:dyDescent="0.3">
      <c r="A23" s="442" t="s">
        <v>27</v>
      </c>
      <c r="B23" s="442"/>
      <c r="C23" s="442"/>
      <c r="D23" s="442"/>
      <c r="E23" s="442"/>
      <c r="F23" s="442"/>
      <c r="G23" s="442"/>
      <c r="H23" s="442"/>
      <c r="I23" s="442"/>
      <c r="J23" s="442"/>
      <c r="K23" s="442"/>
    </row>
    <row r="24" spans="1:24" x14ac:dyDescent="0.25">
      <c r="A24" s="443" t="s">
        <v>28</v>
      </c>
      <c r="B24" s="444"/>
      <c r="C24" s="444"/>
      <c r="D24" s="444"/>
      <c r="E24" s="444"/>
      <c r="F24" s="444"/>
      <c r="G24" s="444"/>
      <c r="H24" s="444"/>
      <c r="I24" s="444"/>
      <c r="J24" s="444"/>
      <c r="K24" s="445"/>
    </row>
    <row r="25" spans="1:24" ht="39" customHeight="1" x14ac:dyDescent="0.25">
      <c r="A25" s="197" t="s">
        <v>20</v>
      </c>
      <c r="B25" s="198">
        <v>562</v>
      </c>
      <c r="C25" s="199">
        <v>584</v>
      </c>
      <c r="D25" s="199">
        <v>584</v>
      </c>
      <c r="E25" s="199">
        <v>584</v>
      </c>
      <c r="F25" s="199">
        <v>584</v>
      </c>
      <c r="G25" s="200">
        <v>40474.870000000003</v>
      </c>
      <c r="H25" s="210">
        <v>83867.289999999994</v>
      </c>
      <c r="I25" s="200">
        <v>113860.16</v>
      </c>
      <c r="J25" s="200">
        <v>117568.13999999998</v>
      </c>
      <c r="K25" s="200">
        <v>117714.54</v>
      </c>
      <c r="X25" s="195">
        <v>71511</v>
      </c>
    </row>
    <row r="26" spans="1:24" ht="46.5" customHeight="1" x14ac:dyDescent="0.25">
      <c r="A26" s="449" t="s">
        <v>29</v>
      </c>
      <c r="B26" s="450"/>
      <c r="C26" s="450"/>
      <c r="D26" s="450"/>
      <c r="E26" s="450"/>
      <c r="F26" s="450"/>
      <c r="G26" s="450"/>
      <c r="H26" s="450"/>
      <c r="I26" s="450"/>
      <c r="J26" s="450"/>
      <c r="K26" s="451"/>
    </row>
    <row r="27" spans="1:24" x14ac:dyDescent="0.3">
      <c r="A27" s="441" t="s">
        <v>30</v>
      </c>
      <c r="B27" s="441"/>
      <c r="C27" s="441"/>
      <c r="D27" s="441"/>
      <c r="E27" s="441"/>
      <c r="F27" s="441"/>
      <c r="G27" s="441"/>
      <c r="H27" s="441"/>
      <c r="I27" s="441"/>
      <c r="J27" s="441"/>
      <c r="K27" s="441"/>
    </row>
    <row r="28" spans="1:24" ht="24.75" customHeight="1" x14ac:dyDescent="0.25">
      <c r="A28" s="443" t="s">
        <v>28</v>
      </c>
      <c r="B28" s="444"/>
      <c r="C28" s="444"/>
      <c r="D28" s="444"/>
      <c r="E28" s="444"/>
      <c r="F28" s="444"/>
      <c r="G28" s="444"/>
      <c r="H28" s="444"/>
      <c r="I28" s="444"/>
      <c r="J28" s="444"/>
      <c r="K28" s="445"/>
    </row>
    <row r="29" spans="1:24" ht="39" customHeight="1" x14ac:dyDescent="0.25">
      <c r="A29" s="197" t="s">
        <v>20</v>
      </c>
      <c r="B29" s="204">
        <v>3357</v>
      </c>
      <c r="C29" s="214">
        <v>3342</v>
      </c>
      <c r="D29" s="214">
        <v>3342</v>
      </c>
      <c r="E29" s="214">
        <v>3342</v>
      </c>
      <c r="F29" s="214">
        <v>3342</v>
      </c>
      <c r="G29" s="200">
        <v>14549.628480000001</v>
      </c>
      <c r="H29" s="210">
        <v>19834.5</v>
      </c>
      <c r="I29" s="200">
        <v>30510.66</v>
      </c>
      <c r="J29" s="200">
        <v>31663.47</v>
      </c>
      <c r="K29" s="200">
        <v>31691.57</v>
      </c>
      <c r="X29" s="195">
        <v>71513</v>
      </c>
    </row>
    <row r="30" spans="1:24" ht="37.5" customHeight="1" x14ac:dyDescent="0.3">
      <c r="A30" s="446" t="s">
        <v>31</v>
      </c>
      <c r="B30" s="447"/>
      <c r="C30" s="447"/>
      <c r="D30" s="447"/>
      <c r="E30" s="447"/>
      <c r="F30" s="447"/>
      <c r="G30" s="447"/>
      <c r="H30" s="447"/>
      <c r="I30" s="447"/>
      <c r="J30" s="447"/>
      <c r="K30" s="448"/>
    </row>
    <row r="31" spans="1:24" ht="18.75" customHeight="1" x14ac:dyDescent="0.3">
      <c r="A31" s="442" t="s">
        <v>27</v>
      </c>
      <c r="B31" s="442"/>
      <c r="C31" s="442"/>
      <c r="D31" s="442"/>
      <c r="E31" s="442"/>
      <c r="F31" s="442"/>
      <c r="G31" s="442"/>
      <c r="H31" s="442"/>
      <c r="I31" s="442"/>
      <c r="J31" s="442"/>
      <c r="K31" s="442"/>
    </row>
    <row r="32" spans="1:24" x14ac:dyDescent="0.25">
      <c r="A32" s="443" t="s">
        <v>28</v>
      </c>
      <c r="B32" s="444"/>
      <c r="C32" s="444"/>
      <c r="D32" s="444"/>
      <c r="E32" s="444"/>
      <c r="F32" s="444"/>
      <c r="G32" s="444"/>
      <c r="H32" s="444"/>
      <c r="I32" s="444"/>
      <c r="J32" s="444"/>
      <c r="K32" s="445"/>
    </row>
    <row r="33" spans="1:27" ht="31.2" x14ac:dyDescent="0.25">
      <c r="A33" s="197" t="s">
        <v>20</v>
      </c>
      <c r="B33" s="198">
        <v>346</v>
      </c>
      <c r="C33" s="198">
        <v>244</v>
      </c>
      <c r="D33" s="198">
        <v>244</v>
      </c>
      <c r="E33" s="198">
        <v>244</v>
      </c>
      <c r="F33" s="198">
        <v>244</v>
      </c>
      <c r="G33" s="198">
        <v>408.8</v>
      </c>
      <c r="H33" s="199">
        <v>733.4</v>
      </c>
      <c r="I33" s="198">
        <v>459.8</v>
      </c>
      <c r="J33" s="198">
        <v>459.8</v>
      </c>
      <c r="K33" s="198">
        <v>459.8</v>
      </c>
      <c r="L33" s="195" t="s">
        <v>32</v>
      </c>
      <c r="M33" s="195">
        <v>45156.5</v>
      </c>
      <c r="N33" s="195">
        <v>59786.8</v>
      </c>
      <c r="O33" s="195">
        <v>59786.8</v>
      </c>
      <c r="X33" s="195">
        <v>71515</v>
      </c>
    </row>
    <row r="34" spans="1:27" ht="42" customHeight="1" x14ac:dyDescent="0.3">
      <c r="A34" s="440" t="s">
        <v>33</v>
      </c>
      <c r="B34" s="441"/>
      <c r="C34" s="441"/>
      <c r="D34" s="441"/>
      <c r="E34" s="441"/>
      <c r="F34" s="441"/>
      <c r="G34" s="441"/>
      <c r="H34" s="441"/>
      <c r="I34" s="441"/>
      <c r="J34" s="441"/>
      <c r="K34" s="441"/>
    </row>
    <row r="35" spans="1:27" ht="25.5" customHeight="1" x14ac:dyDescent="0.3">
      <c r="A35" s="442" t="s">
        <v>27</v>
      </c>
      <c r="B35" s="442"/>
      <c r="C35" s="442"/>
      <c r="D35" s="442"/>
      <c r="E35" s="442"/>
      <c r="F35" s="442"/>
      <c r="G35" s="442"/>
      <c r="H35" s="442"/>
      <c r="I35" s="442"/>
      <c r="J35" s="442"/>
      <c r="K35" s="442"/>
    </row>
    <row r="36" spans="1:27" x14ac:dyDescent="0.25">
      <c r="A36" s="443" t="s">
        <v>28</v>
      </c>
      <c r="B36" s="444"/>
      <c r="C36" s="444"/>
      <c r="D36" s="444"/>
      <c r="E36" s="444"/>
      <c r="F36" s="444"/>
      <c r="G36" s="444"/>
      <c r="H36" s="444"/>
      <c r="I36" s="444"/>
      <c r="J36" s="444"/>
      <c r="K36" s="445"/>
    </row>
    <row r="37" spans="1:27" ht="31.2" x14ac:dyDescent="0.25">
      <c r="A37" s="197" t="s">
        <v>20</v>
      </c>
      <c r="B37" s="199">
        <v>1574</v>
      </c>
      <c r="C37" s="199">
        <v>1102</v>
      </c>
      <c r="D37" s="205">
        <v>1102</v>
      </c>
      <c r="E37" s="205">
        <v>1102</v>
      </c>
      <c r="F37" s="199">
        <v>1102</v>
      </c>
      <c r="G37" s="198">
        <v>199.4</v>
      </c>
      <c r="H37" s="199">
        <v>206.3</v>
      </c>
      <c r="I37" s="199">
        <v>201.3</v>
      </c>
      <c r="J37" s="199">
        <v>201.3</v>
      </c>
      <c r="K37" s="199">
        <v>201.3</v>
      </c>
      <c r="L37" s="195" t="s">
        <v>34</v>
      </c>
      <c r="M37" s="195">
        <v>-165.7</v>
      </c>
      <c r="N37" s="195">
        <v>441.3</v>
      </c>
      <c r="O37" s="195">
        <v>441.3</v>
      </c>
      <c r="X37" s="195">
        <v>71516</v>
      </c>
    </row>
    <row r="38" spans="1:27" ht="41.25" customHeight="1" x14ac:dyDescent="0.3">
      <c r="A38" s="440" t="s">
        <v>55</v>
      </c>
      <c r="B38" s="441"/>
      <c r="C38" s="441"/>
      <c r="D38" s="441"/>
      <c r="E38" s="441"/>
      <c r="F38" s="441"/>
      <c r="G38" s="441"/>
      <c r="H38" s="441"/>
      <c r="I38" s="441"/>
      <c r="J38" s="441"/>
      <c r="K38" s="441"/>
    </row>
    <row r="39" spans="1:27" ht="29.25" customHeight="1" x14ac:dyDescent="0.3">
      <c r="A39" s="442" t="s">
        <v>35</v>
      </c>
      <c r="B39" s="442"/>
      <c r="C39" s="442"/>
      <c r="D39" s="442"/>
      <c r="E39" s="442"/>
      <c r="F39" s="442"/>
      <c r="G39" s="442"/>
      <c r="H39" s="442"/>
      <c r="I39" s="442"/>
      <c r="J39" s="442"/>
      <c r="K39" s="442"/>
    </row>
    <row r="40" spans="1:27" ht="27" customHeight="1" x14ac:dyDescent="0.25">
      <c r="A40" s="443" t="s">
        <v>28</v>
      </c>
      <c r="B40" s="444"/>
      <c r="C40" s="444"/>
      <c r="D40" s="444"/>
      <c r="E40" s="444"/>
      <c r="F40" s="444"/>
      <c r="G40" s="444"/>
      <c r="H40" s="444"/>
      <c r="I40" s="444"/>
      <c r="J40" s="444"/>
      <c r="K40" s="445"/>
    </row>
    <row r="41" spans="1:27" ht="31.2" x14ac:dyDescent="0.25">
      <c r="A41" s="197" t="s">
        <v>20</v>
      </c>
      <c r="B41" s="204">
        <v>239729</v>
      </c>
      <c r="C41" s="227">
        <v>222300</v>
      </c>
      <c r="D41" s="227">
        <v>222300</v>
      </c>
      <c r="E41" s="227">
        <v>222300</v>
      </c>
      <c r="F41" s="227">
        <v>222300</v>
      </c>
      <c r="G41" s="198">
        <v>11641.9</v>
      </c>
      <c r="H41" s="208">
        <v>3199.5000299999997</v>
      </c>
      <c r="I41" s="206">
        <v>24073.01</v>
      </c>
      <c r="J41" s="206">
        <v>24884.25</v>
      </c>
      <c r="K41" s="206">
        <v>25102.95</v>
      </c>
      <c r="L41" s="195" t="s">
        <v>21</v>
      </c>
      <c r="X41" s="195">
        <v>71512</v>
      </c>
    </row>
    <row r="42" spans="1:27" x14ac:dyDescent="0.25">
      <c r="A42" s="197"/>
      <c r="B42" s="198"/>
      <c r="C42" s="199"/>
      <c r="D42" s="199"/>
      <c r="E42" s="199"/>
      <c r="F42" s="199"/>
      <c r="H42" s="208"/>
      <c r="I42" s="206"/>
      <c r="J42" s="206"/>
      <c r="K42" s="208"/>
    </row>
    <row r="43" spans="1:27" ht="42" customHeight="1" x14ac:dyDescent="0.3">
      <c r="A43" s="440" t="s">
        <v>56</v>
      </c>
      <c r="B43" s="441"/>
      <c r="C43" s="441"/>
      <c r="D43" s="441"/>
      <c r="E43" s="441"/>
      <c r="F43" s="441"/>
      <c r="G43" s="441"/>
      <c r="H43" s="441"/>
      <c r="I43" s="441"/>
      <c r="J43" s="441"/>
      <c r="K43" s="441"/>
    </row>
    <row r="44" spans="1:27" x14ac:dyDescent="0.3">
      <c r="A44" s="441" t="s">
        <v>46</v>
      </c>
      <c r="B44" s="441"/>
      <c r="C44" s="441"/>
      <c r="D44" s="441"/>
      <c r="E44" s="441"/>
      <c r="F44" s="441"/>
      <c r="G44" s="441"/>
      <c r="H44" s="441"/>
      <c r="I44" s="441"/>
      <c r="J44" s="441"/>
      <c r="K44" s="441"/>
    </row>
    <row r="45" spans="1:27" ht="22.5" customHeight="1" x14ac:dyDescent="0.25">
      <c r="A45" s="443" t="s">
        <v>36</v>
      </c>
      <c r="B45" s="444"/>
      <c r="C45" s="444"/>
      <c r="D45" s="444"/>
      <c r="E45" s="444"/>
      <c r="F45" s="444"/>
      <c r="G45" s="444"/>
      <c r="H45" s="444"/>
      <c r="I45" s="444"/>
      <c r="J45" s="444"/>
      <c r="K45" s="445"/>
    </row>
    <row r="46" spans="1:27" ht="31.2" x14ac:dyDescent="0.25">
      <c r="A46" s="197" t="s">
        <v>20</v>
      </c>
      <c r="B46" s="198">
        <v>2379</v>
      </c>
      <c r="C46" s="198">
        <v>2379</v>
      </c>
      <c r="D46" s="198">
        <v>2379</v>
      </c>
      <c r="E46" s="198">
        <v>2379</v>
      </c>
      <c r="F46" s="198">
        <v>2379</v>
      </c>
      <c r="G46" s="207">
        <v>159297.58199999999</v>
      </c>
      <c r="H46" s="206">
        <v>310015.74</v>
      </c>
      <c r="I46" s="228">
        <v>414303.11</v>
      </c>
      <c r="J46" s="198">
        <v>428472.51</v>
      </c>
      <c r="K46" s="229">
        <v>428968.91</v>
      </c>
      <c r="L46" s="195" t="s">
        <v>24</v>
      </c>
      <c r="X46" s="195">
        <v>71540</v>
      </c>
      <c r="AA46" s="209"/>
    </row>
    <row r="47" spans="1:27" ht="38.25" customHeight="1" x14ac:dyDescent="0.3">
      <c r="A47" s="440" t="s">
        <v>57</v>
      </c>
      <c r="B47" s="441"/>
      <c r="C47" s="441"/>
      <c r="D47" s="441"/>
      <c r="E47" s="441"/>
      <c r="F47" s="441"/>
      <c r="G47" s="441"/>
      <c r="H47" s="441"/>
      <c r="I47" s="441"/>
      <c r="J47" s="441"/>
      <c r="K47" s="441"/>
    </row>
    <row r="48" spans="1:27" x14ac:dyDescent="0.3">
      <c r="A48" s="441" t="s">
        <v>27</v>
      </c>
      <c r="B48" s="441"/>
      <c r="C48" s="441"/>
      <c r="D48" s="441"/>
      <c r="E48" s="441"/>
      <c r="F48" s="441"/>
      <c r="G48" s="441"/>
      <c r="H48" s="441"/>
      <c r="I48" s="441"/>
      <c r="J48" s="441"/>
      <c r="K48" s="441"/>
    </row>
    <row r="49" spans="1:24" x14ac:dyDescent="0.25">
      <c r="A49" s="443" t="s">
        <v>36</v>
      </c>
      <c r="B49" s="444"/>
      <c r="C49" s="444"/>
      <c r="D49" s="444"/>
      <c r="E49" s="444"/>
      <c r="F49" s="444"/>
      <c r="G49" s="444"/>
      <c r="H49" s="444"/>
      <c r="I49" s="444"/>
      <c r="J49" s="444"/>
      <c r="K49" s="445"/>
      <c r="M49" s="203">
        <f>M50-I50</f>
        <v>26975.4</v>
      </c>
      <c r="N49" s="203">
        <f>N50-J50</f>
        <v>29200.3</v>
      </c>
      <c r="O49" s="203">
        <f>O50-K50</f>
        <v>29200.3</v>
      </c>
    </row>
    <row r="50" spans="1:24" ht="31.2" x14ac:dyDescent="0.25">
      <c r="A50" s="197" t="s">
        <v>20</v>
      </c>
      <c r="B50" s="204">
        <v>235</v>
      </c>
      <c r="C50" s="204">
        <v>128</v>
      </c>
      <c r="D50" s="204">
        <v>128</v>
      </c>
      <c r="E50" s="204">
        <v>128</v>
      </c>
      <c r="F50" s="204">
        <v>128</v>
      </c>
      <c r="G50" s="210">
        <v>1310.0509999999999</v>
      </c>
      <c r="H50" s="210">
        <v>1406.4</v>
      </c>
      <c r="I50" s="210">
        <v>961.5</v>
      </c>
      <c r="J50" s="210">
        <v>961.5</v>
      </c>
      <c r="K50" s="210">
        <v>961.5</v>
      </c>
      <c r="L50" s="211"/>
      <c r="M50" s="211">
        <f>28506.9-570</f>
        <v>27936.9</v>
      </c>
      <c r="N50" s="211">
        <f>30731.8-570</f>
        <v>30161.8</v>
      </c>
      <c r="O50" s="195">
        <f>30731.8-570</f>
        <v>30161.8</v>
      </c>
      <c r="X50" s="195">
        <v>71514</v>
      </c>
    </row>
    <row r="51" spans="1:24" ht="44.25" customHeight="1" x14ac:dyDescent="0.3">
      <c r="A51" s="440" t="s">
        <v>58</v>
      </c>
      <c r="B51" s="441"/>
      <c r="C51" s="441"/>
      <c r="D51" s="441"/>
      <c r="E51" s="441"/>
      <c r="F51" s="441"/>
      <c r="G51" s="441"/>
      <c r="H51" s="441"/>
      <c r="I51" s="441"/>
      <c r="J51" s="441"/>
      <c r="K51" s="441"/>
      <c r="P51" s="203" t="e">
        <f>#REF!-#REF!</f>
        <v>#REF!</v>
      </c>
      <c r="Q51" s="203" t="e">
        <f>#REF!-#REF!</f>
        <v>#REF!</v>
      </c>
      <c r="R51" s="203" t="e">
        <f>#REF!-#REF!</f>
        <v>#REF!</v>
      </c>
    </row>
    <row r="52" spans="1:24" x14ac:dyDescent="0.3">
      <c r="A52" s="441" t="s">
        <v>47</v>
      </c>
      <c r="B52" s="441"/>
      <c r="C52" s="441"/>
      <c r="D52" s="441"/>
      <c r="E52" s="441"/>
      <c r="F52" s="441"/>
      <c r="G52" s="441"/>
      <c r="H52" s="441"/>
      <c r="I52" s="441"/>
      <c r="J52" s="441"/>
      <c r="K52" s="441"/>
      <c r="P52" s="203" t="e">
        <f>#REF!-#REF!</f>
        <v>#REF!</v>
      </c>
      <c r="Q52" s="203" t="e">
        <f>#REF!-#REF!</f>
        <v>#REF!</v>
      </c>
      <c r="R52" s="203" t="e">
        <f>#REF!-#REF!</f>
        <v>#REF!</v>
      </c>
    </row>
    <row r="53" spans="1:24" x14ac:dyDescent="0.25">
      <c r="A53" s="443" t="s">
        <v>36</v>
      </c>
      <c r="B53" s="444"/>
      <c r="C53" s="444"/>
      <c r="D53" s="444"/>
      <c r="E53" s="444"/>
      <c r="F53" s="444"/>
      <c r="G53" s="444"/>
      <c r="H53" s="444"/>
      <c r="I53" s="444"/>
      <c r="J53" s="444"/>
      <c r="K53" s="445"/>
    </row>
    <row r="54" spans="1:24" ht="31.2" x14ac:dyDescent="0.25">
      <c r="A54" s="197" t="s">
        <v>20</v>
      </c>
      <c r="B54" s="204">
        <v>31</v>
      </c>
      <c r="C54" s="204">
        <v>25</v>
      </c>
      <c r="D54" s="204">
        <v>25</v>
      </c>
      <c r="E54" s="204">
        <v>25</v>
      </c>
      <c r="F54" s="204">
        <v>25</v>
      </c>
      <c r="G54" s="210">
        <v>882.6</v>
      </c>
      <c r="H54" s="210">
        <v>882.6</v>
      </c>
      <c r="I54" s="210">
        <v>882.6</v>
      </c>
      <c r="J54" s="210">
        <v>882.6</v>
      </c>
      <c r="K54" s="210">
        <v>882.6</v>
      </c>
      <c r="X54" s="195">
        <v>71552</v>
      </c>
    </row>
    <row r="55" spans="1:24" ht="37.5" customHeight="1" x14ac:dyDescent="0.25"/>
    <row r="56" spans="1:24" ht="37.5" customHeight="1" x14ac:dyDescent="0.25">
      <c r="I56" s="209"/>
    </row>
    <row r="57" spans="1:24" ht="37.5" customHeight="1" x14ac:dyDescent="0.25"/>
    <row r="58" spans="1:24" ht="37.5" customHeight="1" x14ac:dyDescent="0.25"/>
    <row r="59" spans="1:24" ht="37.5" customHeight="1" x14ac:dyDescent="0.25"/>
    <row r="60" spans="1:24" ht="37.5" customHeight="1" x14ac:dyDescent="0.25"/>
    <row r="61" spans="1:24" ht="37.5" customHeight="1" x14ac:dyDescent="0.25"/>
    <row r="62" spans="1:24" ht="37.5" customHeight="1" x14ac:dyDescent="0.25"/>
  </sheetData>
  <mergeCells count="42">
    <mergeCell ref="A52:K52"/>
    <mergeCell ref="A53:K53"/>
    <mergeCell ref="A45:K45"/>
    <mergeCell ref="A47:K47"/>
    <mergeCell ref="A48:K48"/>
    <mergeCell ref="A49:K49"/>
    <mergeCell ref="A51:K51"/>
    <mergeCell ref="A38:K38"/>
    <mergeCell ref="A39:K39"/>
    <mergeCell ref="A40:K40"/>
    <mergeCell ref="A43:K43"/>
    <mergeCell ref="A44:K44"/>
    <mergeCell ref="A31:K31"/>
    <mergeCell ref="A32:K32"/>
    <mergeCell ref="A34:K34"/>
    <mergeCell ref="A35:K35"/>
    <mergeCell ref="A36:K36"/>
    <mergeCell ref="A24:K24"/>
    <mergeCell ref="A26:K26"/>
    <mergeCell ref="A27:K27"/>
    <mergeCell ref="A28:K28"/>
    <mergeCell ref="A30:K30"/>
    <mergeCell ref="A18:K18"/>
    <mergeCell ref="A19:K19"/>
    <mergeCell ref="A20:K20"/>
    <mergeCell ref="A22:K22"/>
    <mergeCell ref="A23:K23"/>
    <mergeCell ref="A11:K11"/>
    <mergeCell ref="A12:K12"/>
    <mergeCell ref="A14:K14"/>
    <mergeCell ref="A15:K15"/>
    <mergeCell ref="A16:K16"/>
    <mergeCell ref="A6:K6"/>
    <mergeCell ref="A8:A9"/>
    <mergeCell ref="B8:F8"/>
    <mergeCell ref="G8:K8"/>
    <mergeCell ref="A10:K10"/>
    <mergeCell ref="G1:K1"/>
    <mergeCell ref="G2:K2"/>
    <mergeCell ref="G3:K3"/>
    <mergeCell ref="G4:K4"/>
    <mergeCell ref="G5:K5"/>
  </mergeCells>
  <pageMargins left="0.31496062992125984" right="0.27559055118110237" top="0.59055118110236227" bottom="0.74803149606299213" header="0.31496062992125984" footer="0.31496062992125984"/>
  <pageSetup paperSize="9" scale="75" fitToHeight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89" t="s">
        <v>324</v>
      </c>
      <c r="G1" s="5"/>
      <c r="H1" s="5"/>
      <c r="M1" s="5"/>
      <c r="N1" s="5"/>
      <c r="R1" s="467" t="s">
        <v>283</v>
      </c>
      <c r="S1" s="467"/>
      <c r="T1" s="467"/>
      <c r="U1" s="467"/>
      <c r="V1" s="467"/>
      <c r="W1" s="467"/>
      <c r="X1" s="467"/>
    </row>
    <row r="2" spans="1:24" ht="31.5" customHeight="1" x14ac:dyDescent="0.25">
      <c r="A2" s="189" t="s">
        <v>325</v>
      </c>
      <c r="F2" s="48"/>
      <c r="G2" s="5"/>
      <c r="H2" s="5"/>
      <c r="M2" s="5"/>
      <c r="N2" s="5"/>
      <c r="R2" s="467" t="s">
        <v>330</v>
      </c>
      <c r="S2" s="467"/>
      <c r="T2" s="467"/>
      <c r="U2" s="467"/>
      <c r="V2" s="467"/>
      <c r="W2" s="467"/>
      <c r="X2" s="467"/>
    </row>
    <row r="3" spans="1:24" ht="15.6" x14ac:dyDescent="0.25">
      <c r="A3" s="169" t="s">
        <v>326</v>
      </c>
      <c r="B3" s="7"/>
      <c r="C3" s="4"/>
      <c r="D3" s="23"/>
      <c r="E3" s="63"/>
      <c r="F3" s="7"/>
      <c r="G3" s="4"/>
      <c r="H3" s="11"/>
      <c r="M3" s="4"/>
      <c r="N3" s="11"/>
      <c r="R3" s="328"/>
      <c r="S3" s="328"/>
      <c r="T3" s="328"/>
      <c r="U3" s="328"/>
      <c r="V3" s="328"/>
      <c r="W3" s="328"/>
      <c r="X3" s="328"/>
    </row>
    <row r="4" spans="1:24" ht="24.75" customHeight="1" x14ac:dyDescent="0.25">
      <c r="A4" s="169" t="s">
        <v>327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69" t="s">
        <v>335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338" t="s">
        <v>75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461" t="s">
        <v>107</v>
      </c>
      <c r="B8" s="457" t="s">
        <v>74</v>
      </c>
      <c r="C8" s="466"/>
      <c r="D8" s="466" t="s">
        <v>176</v>
      </c>
      <c r="E8" s="463" t="s">
        <v>191</v>
      </c>
      <c r="F8" s="457" t="s">
        <v>177</v>
      </c>
      <c r="G8" s="461" t="s">
        <v>126</v>
      </c>
      <c r="H8" s="461"/>
      <c r="I8" s="461"/>
      <c r="J8" s="461"/>
      <c r="K8" s="461"/>
      <c r="L8" s="461"/>
      <c r="M8" s="461" t="s">
        <v>178</v>
      </c>
      <c r="N8" s="461"/>
      <c r="O8" s="461"/>
      <c r="P8" s="461"/>
      <c r="Q8" s="461"/>
      <c r="R8" s="461"/>
      <c r="S8" s="461" t="s">
        <v>190</v>
      </c>
      <c r="T8" s="461"/>
      <c r="U8" s="461"/>
      <c r="V8" s="461"/>
      <c r="W8" s="461"/>
      <c r="X8" s="461"/>
    </row>
    <row r="9" spans="1:24" s="5" customFormat="1" ht="44.25" customHeight="1" x14ac:dyDescent="0.25">
      <c r="A9" s="461"/>
      <c r="B9" s="458"/>
      <c r="C9" s="466"/>
      <c r="D9" s="466"/>
      <c r="E9" s="464"/>
      <c r="F9" s="458"/>
      <c r="G9" s="455" t="s">
        <v>76</v>
      </c>
      <c r="H9" s="456"/>
      <c r="I9" s="456"/>
      <c r="J9" s="461" t="s">
        <v>188</v>
      </c>
      <c r="K9" s="461" t="s">
        <v>77</v>
      </c>
      <c r="L9" s="460" t="s">
        <v>196</v>
      </c>
      <c r="M9" s="455" t="s">
        <v>76</v>
      </c>
      <c r="N9" s="456"/>
      <c r="O9" s="456"/>
      <c r="P9" s="461" t="s">
        <v>188</v>
      </c>
      <c r="Q9" s="461" t="s">
        <v>77</v>
      </c>
      <c r="R9" s="460" t="s">
        <v>196</v>
      </c>
      <c r="S9" s="455" t="s">
        <v>76</v>
      </c>
      <c r="T9" s="456"/>
      <c r="U9" s="456"/>
      <c r="V9" s="461" t="s">
        <v>188</v>
      </c>
      <c r="W9" s="461" t="s">
        <v>77</v>
      </c>
      <c r="X9" s="460" t="s">
        <v>196</v>
      </c>
    </row>
    <row r="10" spans="1:24" s="5" customFormat="1" ht="45.75" customHeight="1" x14ac:dyDescent="0.25">
      <c r="A10" s="461"/>
      <c r="B10" s="459"/>
      <c r="C10" s="466"/>
      <c r="D10" s="466"/>
      <c r="E10" s="465"/>
      <c r="F10" s="173" t="s">
        <v>187</v>
      </c>
      <c r="G10" s="170" t="s">
        <v>78</v>
      </c>
      <c r="H10" s="170" t="s">
        <v>79</v>
      </c>
      <c r="I10" s="174" t="s">
        <v>80</v>
      </c>
      <c r="J10" s="461"/>
      <c r="K10" s="461"/>
      <c r="L10" s="460"/>
      <c r="M10" s="170" t="s">
        <v>78</v>
      </c>
      <c r="N10" s="170" t="s">
        <v>79</v>
      </c>
      <c r="O10" s="174" t="s">
        <v>80</v>
      </c>
      <c r="P10" s="461"/>
      <c r="Q10" s="461"/>
      <c r="R10" s="460"/>
      <c r="S10" s="170" t="s">
        <v>78</v>
      </c>
      <c r="T10" s="170" t="s">
        <v>79</v>
      </c>
      <c r="U10" s="174" t="s">
        <v>80</v>
      </c>
      <c r="V10" s="461"/>
      <c r="W10" s="461"/>
      <c r="X10" s="460"/>
    </row>
    <row r="11" spans="1:24" s="5" customFormat="1" ht="13.5" customHeight="1" x14ac:dyDescent="0.25">
      <c r="A11" s="170">
        <v>1</v>
      </c>
      <c r="B11" s="172">
        <v>2</v>
      </c>
      <c r="C11" s="172"/>
      <c r="D11" s="170">
        <v>3</v>
      </c>
      <c r="E11" s="170"/>
      <c r="F11" s="170">
        <v>4</v>
      </c>
      <c r="G11" s="170">
        <v>5</v>
      </c>
      <c r="H11" s="172">
        <v>6</v>
      </c>
      <c r="I11" s="170">
        <v>7</v>
      </c>
      <c r="J11" s="170">
        <v>8</v>
      </c>
      <c r="K11" s="172">
        <v>9</v>
      </c>
      <c r="L11" s="172">
        <v>10</v>
      </c>
      <c r="M11" s="170">
        <v>11</v>
      </c>
      <c r="N11" s="172">
        <v>12</v>
      </c>
      <c r="O11" s="170">
        <v>13</v>
      </c>
      <c r="P11" s="170">
        <v>14</v>
      </c>
      <c r="Q11" s="172">
        <v>15</v>
      </c>
      <c r="R11" s="172">
        <v>16</v>
      </c>
      <c r="S11" s="170">
        <v>17</v>
      </c>
      <c r="T11" s="172">
        <v>18</v>
      </c>
      <c r="U11" s="170">
        <v>19</v>
      </c>
      <c r="V11" s="170">
        <v>20</v>
      </c>
      <c r="W11" s="172">
        <v>21</v>
      </c>
      <c r="X11" s="172">
        <v>22</v>
      </c>
    </row>
    <row r="12" spans="1:24" s="5" customFormat="1" ht="20.25" customHeight="1" x14ac:dyDescent="0.3">
      <c r="A12" s="344" t="s">
        <v>129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</row>
    <row r="13" spans="1:24" ht="15.75" customHeight="1" x14ac:dyDescent="0.25">
      <c r="A13" s="190" t="s">
        <v>108</v>
      </c>
      <c r="B13" s="452" t="s">
        <v>328</v>
      </c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4"/>
    </row>
    <row r="14" spans="1:24" x14ac:dyDescent="0.25">
      <c r="A14" s="191" t="s">
        <v>109</v>
      </c>
      <c r="B14" s="452" t="s">
        <v>145</v>
      </c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4"/>
    </row>
    <row r="15" spans="1:24" ht="67.5" customHeight="1" x14ac:dyDescent="0.25">
      <c r="A15" s="176" t="s">
        <v>110</v>
      </c>
      <c r="B15" s="181" t="s">
        <v>329</v>
      </c>
      <c r="C15" s="178" t="s">
        <v>144</v>
      </c>
      <c r="D15" s="179">
        <v>241</v>
      </c>
      <c r="E15" s="179">
        <v>71530</v>
      </c>
      <c r="F15" s="180">
        <f>L15+R15+X15</f>
        <v>1558.0000000000002</v>
      </c>
      <c r="G15" s="180">
        <f>H15+I15</f>
        <v>499.6</v>
      </c>
      <c r="H15" s="180">
        <v>499.6</v>
      </c>
      <c r="I15" s="180">
        <v>0</v>
      </c>
      <c r="J15" s="180">
        <v>0</v>
      </c>
      <c r="K15" s="180">
        <v>0</v>
      </c>
      <c r="L15" s="180">
        <f>G15+J15+K15</f>
        <v>499.6</v>
      </c>
      <c r="M15" s="180">
        <f>N15+O15</f>
        <v>529.20000000000005</v>
      </c>
      <c r="N15" s="180">
        <v>529.20000000000005</v>
      </c>
      <c r="O15" s="180">
        <v>0</v>
      </c>
      <c r="P15" s="180">
        <v>0</v>
      </c>
      <c r="Q15" s="180">
        <v>0</v>
      </c>
      <c r="R15" s="180">
        <f>M15+P15+Q15</f>
        <v>529.20000000000005</v>
      </c>
      <c r="S15" s="180">
        <f>T15+U15</f>
        <v>529.20000000000005</v>
      </c>
      <c r="T15" s="180">
        <v>529.20000000000005</v>
      </c>
      <c r="U15" s="180">
        <v>0</v>
      </c>
      <c r="V15" s="180">
        <v>0</v>
      </c>
      <c r="W15" s="180">
        <v>0</v>
      </c>
      <c r="X15" s="180">
        <f>S15+V15+W15</f>
        <v>529.20000000000005</v>
      </c>
    </row>
    <row r="16" spans="1:24" ht="15.6" x14ac:dyDescent="0.25">
      <c r="A16" s="175" t="s">
        <v>113</v>
      </c>
      <c r="B16" s="346" t="s">
        <v>122</v>
      </c>
      <c r="C16" s="346"/>
      <c r="D16" s="346"/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</row>
    <row r="17" spans="1:24" ht="15.6" x14ac:dyDescent="0.25">
      <c r="A17" s="175" t="s">
        <v>114</v>
      </c>
      <c r="B17" s="333" t="s">
        <v>149</v>
      </c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333"/>
      <c r="U17" s="333"/>
      <c r="V17" s="333"/>
      <c r="W17" s="333"/>
      <c r="X17" s="333"/>
    </row>
    <row r="18" spans="1:24" ht="124.8" x14ac:dyDescent="0.25">
      <c r="A18" s="176" t="s">
        <v>117</v>
      </c>
      <c r="B18" s="177" t="s">
        <v>171</v>
      </c>
      <c r="C18" s="178" t="s">
        <v>144</v>
      </c>
      <c r="D18" s="179">
        <v>241</v>
      </c>
      <c r="E18" s="179">
        <v>71511</v>
      </c>
      <c r="F18" s="180">
        <f>L18+R18+X18</f>
        <v>150</v>
      </c>
      <c r="G18" s="180">
        <f>H18+I18</f>
        <v>0</v>
      </c>
      <c r="H18" s="180">
        <v>0</v>
      </c>
      <c r="I18" s="180">
        <v>0</v>
      </c>
      <c r="J18" s="180">
        <v>50</v>
      </c>
      <c r="K18" s="180">
        <v>0</v>
      </c>
      <c r="L18" s="180">
        <f>G18+J18+K18</f>
        <v>50</v>
      </c>
      <c r="M18" s="180">
        <f>N18+O18</f>
        <v>0</v>
      </c>
      <c r="N18" s="180">
        <v>0</v>
      </c>
      <c r="O18" s="180">
        <v>0</v>
      </c>
      <c r="P18" s="180">
        <v>50</v>
      </c>
      <c r="Q18" s="180">
        <v>0</v>
      </c>
      <c r="R18" s="180">
        <f>M18+P18+Q18</f>
        <v>50</v>
      </c>
      <c r="S18" s="180">
        <f>T18+U18</f>
        <v>0</v>
      </c>
      <c r="T18" s="180">
        <v>0</v>
      </c>
      <c r="U18" s="180">
        <v>0</v>
      </c>
      <c r="V18" s="180">
        <v>50</v>
      </c>
      <c r="W18" s="180">
        <v>0</v>
      </c>
      <c r="X18" s="180">
        <f>S18+V18+W18</f>
        <v>50</v>
      </c>
    </row>
    <row r="19" spans="1:24" s="10" customFormat="1" ht="78" x14ac:dyDescent="0.25">
      <c r="A19" s="176" t="s">
        <v>170</v>
      </c>
      <c r="B19" s="177" t="s">
        <v>169</v>
      </c>
      <c r="C19" s="178" t="s">
        <v>144</v>
      </c>
      <c r="D19" s="179">
        <v>241</v>
      </c>
      <c r="E19" s="179">
        <v>71513</v>
      </c>
      <c r="F19" s="180">
        <f>L19+R19+X19</f>
        <v>11577.7</v>
      </c>
      <c r="G19" s="180">
        <f>H19+I19</f>
        <v>3656.7</v>
      </c>
      <c r="H19" s="180">
        <v>3656.7</v>
      </c>
      <c r="I19" s="180">
        <v>0</v>
      </c>
      <c r="J19" s="180">
        <v>0</v>
      </c>
      <c r="K19" s="180">
        <v>0</v>
      </c>
      <c r="L19" s="180">
        <f>G19+J19+K19</f>
        <v>3656.7</v>
      </c>
      <c r="M19" s="180">
        <f>N19+O19</f>
        <v>3960.5</v>
      </c>
      <c r="N19" s="180">
        <v>3960.5</v>
      </c>
      <c r="O19" s="180">
        <v>0</v>
      </c>
      <c r="P19" s="180">
        <v>0</v>
      </c>
      <c r="Q19" s="180">
        <v>0</v>
      </c>
      <c r="R19" s="180">
        <f>M19+P19+Q19</f>
        <v>3960.5</v>
      </c>
      <c r="S19" s="180">
        <f>T19+U19</f>
        <v>3960.5</v>
      </c>
      <c r="T19" s="180">
        <v>3960.5</v>
      </c>
      <c r="U19" s="180">
        <v>0</v>
      </c>
      <c r="V19" s="180">
        <v>0</v>
      </c>
      <c r="W19" s="180">
        <v>0</v>
      </c>
      <c r="X19" s="180">
        <f>S19+V19+W19</f>
        <v>3960.5</v>
      </c>
    </row>
    <row r="20" spans="1:24" s="10" customFormat="1" ht="31.2" x14ac:dyDescent="0.25">
      <c r="A20" s="176"/>
      <c r="B20" s="168" t="s">
        <v>172</v>
      </c>
      <c r="C20" s="178" t="s">
        <v>144</v>
      </c>
      <c r="D20" s="179">
        <v>241</v>
      </c>
      <c r="E20" s="179"/>
      <c r="F20" s="180">
        <f>L20+R20+X20</f>
        <v>13285.7</v>
      </c>
      <c r="G20" s="180">
        <f>H20+I20</f>
        <v>4156.3</v>
      </c>
      <c r="H20" s="180">
        <f>H15+H19+H18</f>
        <v>4156.3</v>
      </c>
      <c r="I20" s="180">
        <f>I15+I19+I18</f>
        <v>0</v>
      </c>
      <c r="J20" s="180">
        <f>J15+J19+J18</f>
        <v>50</v>
      </c>
      <c r="K20" s="180">
        <f>K15+K19+K18</f>
        <v>0</v>
      </c>
      <c r="L20" s="180">
        <f>G20+J20+K20</f>
        <v>4206.3</v>
      </c>
      <c r="M20" s="180">
        <f>N20+O20</f>
        <v>4489.7</v>
      </c>
      <c r="N20" s="180">
        <f>N15+N19+N18</f>
        <v>4489.7</v>
      </c>
      <c r="O20" s="180">
        <f>O15+O19+O18</f>
        <v>0</v>
      </c>
      <c r="P20" s="180">
        <f>P15+P19+P18</f>
        <v>50</v>
      </c>
      <c r="Q20" s="180">
        <f>Q15+Q19+Q18</f>
        <v>0</v>
      </c>
      <c r="R20" s="180">
        <f>M20+P20+Q20</f>
        <v>4539.7</v>
      </c>
      <c r="S20" s="180">
        <f>T20+U20</f>
        <v>4489.7</v>
      </c>
      <c r="T20" s="180">
        <f>T15+T19+T18</f>
        <v>4489.7</v>
      </c>
      <c r="U20" s="180">
        <f>U15+U19+U18</f>
        <v>0</v>
      </c>
      <c r="V20" s="180">
        <f>V15+V19+V18</f>
        <v>50</v>
      </c>
      <c r="W20" s="180">
        <f>W15+W19+W18</f>
        <v>0</v>
      </c>
      <c r="X20" s="180">
        <f>S20+V20+W20</f>
        <v>4539.7</v>
      </c>
    </row>
    <row r="21" spans="1:24" ht="15.75" hidden="1" customHeight="1" x14ac:dyDescent="0.25">
      <c r="A21" s="176"/>
      <c r="B21" s="181" t="s">
        <v>105</v>
      </c>
      <c r="C21" s="182"/>
      <c r="D21" s="171">
        <v>211</v>
      </c>
      <c r="E21" s="171"/>
      <c r="F21" s="182" t="e">
        <f>#REF!+#REF!</f>
        <v>#REF!</v>
      </c>
      <c r="G21" s="182" t="e">
        <f>#REF!+#REF!</f>
        <v>#REF!</v>
      </c>
      <c r="H21" s="182" t="e">
        <f>#REF!+#REF!</f>
        <v>#REF!</v>
      </c>
      <c r="I21" s="182" t="e">
        <f>#REF!+#REF!</f>
        <v>#REF!</v>
      </c>
      <c r="J21" s="182" t="e">
        <f>#REF!+#REF!</f>
        <v>#REF!</v>
      </c>
      <c r="K21" s="182" t="e">
        <f>#REF!+#REF!</f>
        <v>#REF!</v>
      </c>
      <c r="L21" s="182" t="e">
        <f>#REF!+#REF!</f>
        <v>#REF!</v>
      </c>
      <c r="M21" s="182" t="e">
        <f>#REF!+#REF!</f>
        <v>#REF!</v>
      </c>
      <c r="N21" s="182" t="e">
        <f>#REF!+#REF!</f>
        <v>#REF!</v>
      </c>
      <c r="O21" s="182" t="e">
        <f>#REF!+#REF!</f>
        <v>#REF!</v>
      </c>
      <c r="P21" s="182" t="e">
        <f>#REF!+#REF!</f>
        <v>#REF!</v>
      </c>
      <c r="Q21" s="182" t="e">
        <f>#REF!+#REF!</f>
        <v>#REF!</v>
      </c>
      <c r="R21" s="182" t="e">
        <f>#REF!+#REF!</f>
        <v>#REF!</v>
      </c>
      <c r="S21" s="182" t="e">
        <f>#REF!+#REF!</f>
        <v>#REF!</v>
      </c>
      <c r="T21" s="182" t="e">
        <f>#REF!+#REF!</f>
        <v>#REF!</v>
      </c>
      <c r="U21" s="182" t="e">
        <f>#REF!+#REF!</f>
        <v>#REF!</v>
      </c>
      <c r="V21" s="182" t="e">
        <f>#REF!+#REF!</f>
        <v>#REF!</v>
      </c>
      <c r="W21" s="182" t="e">
        <f>#REF!+#REF!</f>
        <v>#REF!</v>
      </c>
      <c r="X21" s="182" t="e">
        <f>#REF!+#REF!</f>
        <v>#REF!</v>
      </c>
    </row>
    <row r="22" spans="1:24" ht="15.75" hidden="1" customHeight="1" x14ac:dyDescent="0.25">
      <c r="A22" s="183"/>
      <c r="B22" s="184"/>
      <c r="C22" s="182"/>
      <c r="D22" s="171" t="s">
        <v>90</v>
      </c>
      <c r="E22" s="171"/>
      <c r="F22" s="182" t="e">
        <f>#REF!+#REF!</f>
        <v>#REF!</v>
      </c>
      <c r="G22" s="182" t="e">
        <f>#REF!+#REF!</f>
        <v>#REF!</v>
      </c>
      <c r="H22" s="182" t="e">
        <f>#REF!+#REF!</f>
        <v>#REF!</v>
      </c>
      <c r="I22" s="182" t="e">
        <f>#REF!+#REF!</f>
        <v>#REF!</v>
      </c>
      <c r="J22" s="182" t="e">
        <f>#REF!+#REF!</f>
        <v>#REF!</v>
      </c>
      <c r="K22" s="182" t="e">
        <f>#REF!+#REF!</f>
        <v>#REF!</v>
      </c>
      <c r="L22" s="182" t="e">
        <f>#REF!+#REF!</f>
        <v>#REF!</v>
      </c>
      <c r="M22" s="182" t="e">
        <f>#REF!+#REF!</f>
        <v>#REF!</v>
      </c>
      <c r="N22" s="182" t="e">
        <f>#REF!+#REF!</f>
        <v>#REF!</v>
      </c>
      <c r="O22" s="182" t="e">
        <f>#REF!+#REF!</f>
        <v>#REF!</v>
      </c>
      <c r="P22" s="182" t="e">
        <f>#REF!+#REF!</f>
        <v>#REF!</v>
      </c>
      <c r="Q22" s="182" t="e">
        <f>#REF!+#REF!</f>
        <v>#REF!</v>
      </c>
      <c r="R22" s="182" t="e">
        <f>#REF!+#REF!</f>
        <v>#REF!</v>
      </c>
      <c r="S22" s="182" t="e">
        <f>#REF!+#REF!</f>
        <v>#REF!</v>
      </c>
      <c r="T22" s="182" t="e">
        <f>#REF!+#REF!</f>
        <v>#REF!</v>
      </c>
      <c r="U22" s="182" t="e">
        <f>#REF!+#REF!</f>
        <v>#REF!</v>
      </c>
      <c r="V22" s="182" t="e">
        <f>#REF!+#REF!</f>
        <v>#REF!</v>
      </c>
      <c r="W22" s="182" t="e">
        <f>#REF!+#REF!</f>
        <v>#REF!</v>
      </c>
      <c r="X22" s="182" t="e">
        <f>#REF!+#REF!</f>
        <v>#REF!</v>
      </c>
    </row>
    <row r="23" spans="1:24" ht="15.75" hidden="1" customHeight="1" x14ac:dyDescent="0.25">
      <c r="A23" s="183"/>
      <c r="B23" s="184"/>
      <c r="C23" s="182"/>
      <c r="D23" s="171" t="s">
        <v>85</v>
      </c>
      <c r="E23" s="171"/>
      <c r="F23" s="182" t="e">
        <f>#REF!+#REF!</f>
        <v>#REF!</v>
      </c>
      <c r="G23" s="182" t="e">
        <f>#REF!+#REF!</f>
        <v>#REF!</v>
      </c>
      <c r="H23" s="182" t="e">
        <f>#REF!+#REF!</f>
        <v>#REF!</v>
      </c>
      <c r="I23" s="182" t="e">
        <f>#REF!+#REF!</f>
        <v>#REF!</v>
      </c>
      <c r="J23" s="182" t="e">
        <f>#REF!+#REF!</f>
        <v>#REF!</v>
      </c>
      <c r="K23" s="182" t="e">
        <f>#REF!+#REF!</f>
        <v>#REF!</v>
      </c>
      <c r="L23" s="182" t="e">
        <f>#REF!+#REF!</f>
        <v>#REF!</v>
      </c>
      <c r="M23" s="182" t="e">
        <f>#REF!+#REF!</f>
        <v>#REF!</v>
      </c>
      <c r="N23" s="182" t="e">
        <f>#REF!+#REF!</f>
        <v>#REF!</v>
      </c>
      <c r="O23" s="182" t="e">
        <f>#REF!+#REF!</f>
        <v>#REF!</v>
      </c>
      <c r="P23" s="182" t="e">
        <f>#REF!+#REF!</f>
        <v>#REF!</v>
      </c>
      <c r="Q23" s="182" t="e">
        <f>#REF!+#REF!</f>
        <v>#REF!</v>
      </c>
      <c r="R23" s="182" t="e">
        <f>#REF!+#REF!</f>
        <v>#REF!</v>
      </c>
      <c r="S23" s="182" t="e">
        <f>#REF!+#REF!</f>
        <v>#REF!</v>
      </c>
      <c r="T23" s="182" t="e">
        <f>#REF!+#REF!</f>
        <v>#REF!</v>
      </c>
      <c r="U23" s="182" t="e">
        <f>#REF!+#REF!</f>
        <v>#REF!</v>
      </c>
      <c r="V23" s="182" t="e">
        <f>#REF!+#REF!</f>
        <v>#REF!</v>
      </c>
      <c r="W23" s="182" t="e">
        <f>#REF!+#REF!</f>
        <v>#REF!</v>
      </c>
      <c r="X23" s="182" t="e">
        <f>#REF!+#REF!</f>
        <v>#REF!</v>
      </c>
    </row>
    <row r="24" spans="1:24" ht="15.75" hidden="1" customHeight="1" x14ac:dyDescent="0.25">
      <c r="A24" s="183"/>
      <c r="B24" s="184"/>
      <c r="C24" s="182"/>
      <c r="D24" s="171" t="s">
        <v>124</v>
      </c>
      <c r="E24" s="171"/>
      <c r="F24" s="182" t="e">
        <f>#REF!+#REF!</f>
        <v>#REF!</v>
      </c>
      <c r="G24" s="182" t="e">
        <f>#REF!+#REF!</f>
        <v>#REF!</v>
      </c>
      <c r="H24" s="182" t="e">
        <f>#REF!+#REF!</f>
        <v>#REF!</v>
      </c>
      <c r="I24" s="182" t="e">
        <f>#REF!+#REF!</f>
        <v>#REF!</v>
      </c>
      <c r="J24" s="182" t="e">
        <f>#REF!+#REF!</f>
        <v>#REF!</v>
      </c>
      <c r="K24" s="182" t="e">
        <f>#REF!+#REF!</f>
        <v>#REF!</v>
      </c>
      <c r="L24" s="182" t="e">
        <f>#REF!+#REF!</f>
        <v>#REF!</v>
      </c>
      <c r="M24" s="182" t="e">
        <f>#REF!+#REF!</f>
        <v>#REF!</v>
      </c>
      <c r="N24" s="182" t="e">
        <f>#REF!+#REF!</f>
        <v>#REF!</v>
      </c>
      <c r="O24" s="182" t="e">
        <f>#REF!+#REF!</f>
        <v>#REF!</v>
      </c>
      <c r="P24" s="182" t="e">
        <f>#REF!+#REF!</f>
        <v>#REF!</v>
      </c>
      <c r="Q24" s="182" t="e">
        <f>#REF!+#REF!</f>
        <v>#REF!</v>
      </c>
      <c r="R24" s="182" t="e">
        <f>#REF!+#REF!</f>
        <v>#REF!</v>
      </c>
      <c r="S24" s="182" t="e">
        <f>#REF!+#REF!</f>
        <v>#REF!</v>
      </c>
      <c r="T24" s="182" t="e">
        <f>#REF!+#REF!</f>
        <v>#REF!</v>
      </c>
      <c r="U24" s="182" t="e">
        <f>#REF!+#REF!</f>
        <v>#REF!</v>
      </c>
      <c r="V24" s="182" t="e">
        <f>#REF!+#REF!</f>
        <v>#REF!</v>
      </c>
      <c r="W24" s="182" t="e">
        <f>#REF!+#REF!</f>
        <v>#REF!</v>
      </c>
      <c r="X24" s="182" t="e">
        <f>#REF!+#REF!</f>
        <v>#REF!</v>
      </c>
    </row>
    <row r="25" spans="1:24" ht="15.75" hidden="1" customHeight="1" x14ac:dyDescent="0.25">
      <c r="A25" s="183"/>
      <c r="B25" s="184"/>
      <c r="C25" s="182"/>
      <c r="D25" s="171" t="s">
        <v>104</v>
      </c>
      <c r="E25" s="171"/>
      <c r="F25" s="182" t="e">
        <f>#REF!+#REF!</f>
        <v>#REF!</v>
      </c>
      <c r="G25" s="182" t="e">
        <f>#REF!+#REF!</f>
        <v>#REF!</v>
      </c>
      <c r="H25" s="182" t="e">
        <f>#REF!+#REF!</f>
        <v>#REF!</v>
      </c>
      <c r="I25" s="182" t="e">
        <f>#REF!+#REF!</f>
        <v>#REF!</v>
      </c>
      <c r="J25" s="182" t="e">
        <f>#REF!+#REF!</f>
        <v>#REF!</v>
      </c>
      <c r="K25" s="182" t="e">
        <f>#REF!+#REF!</f>
        <v>#REF!</v>
      </c>
      <c r="L25" s="182" t="e">
        <f>#REF!+#REF!</f>
        <v>#REF!</v>
      </c>
      <c r="M25" s="182" t="e">
        <f>#REF!+#REF!</f>
        <v>#REF!</v>
      </c>
      <c r="N25" s="182" t="e">
        <f>#REF!+#REF!</f>
        <v>#REF!</v>
      </c>
      <c r="O25" s="182" t="e">
        <f>#REF!+#REF!</f>
        <v>#REF!</v>
      </c>
      <c r="P25" s="182" t="e">
        <f>#REF!+#REF!</f>
        <v>#REF!</v>
      </c>
      <c r="Q25" s="182" t="e">
        <f>#REF!+#REF!</f>
        <v>#REF!</v>
      </c>
      <c r="R25" s="182" t="e">
        <f>#REF!+#REF!</f>
        <v>#REF!</v>
      </c>
      <c r="S25" s="182" t="e">
        <f>#REF!+#REF!</f>
        <v>#REF!</v>
      </c>
      <c r="T25" s="182" t="e">
        <f>#REF!+#REF!</f>
        <v>#REF!</v>
      </c>
      <c r="U25" s="182" t="e">
        <f>#REF!+#REF!</f>
        <v>#REF!</v>
      </c>
      <c r="V25" s="182" t="e">
        <f>#REF!+#REF!</f>
        <v>#REF!</v>
      </c>
      <c r="W25" s="182" t="e">
        <f>#REF!+#REF!</f>
        <v>#REF!</v>
      </c>
      <c r="X25" s="182" t="e">
        <f>#REF!+#REF!</f>
        <v>#REF!</v>
      </c>
    </row>
    <row r="26" spans="1:24" ht="15.75" hidden="1" customHeight="1" x14ac:dyDescent="0.25">
      <c r="A26" s="183"/>
      <c r="B26" s="184"/>
      <c r="C26" s="182"/>
      <c r="D26" s="171" t="s">
        <v>100</v>
      </c>
      <c r="E26" s="171"/>
      <c r="F26" s="182" t="e">
        <f>#REF!+#REF!</f>
        <v>#REF!</v>
      </c>
      <c r="G26" s="182" t="e">
        <f>#REF!+#REF!</f>
        <v>#REF!</v>
      </c>
      <c r="H26" s="182" t="e">
        <f>#REF!+#REF!</f>
        <v>#REF!</v>
      </c>
      <c r="I26" s="182" t="e">
        <f>#REF!+#REF!</f>
        <v>#REF!</v>
      </c>
      <c r="J26" s="182" t="e">
        <f>#REF!+#REF!</f>
        <v>#REF!</v>
      </c>
      <c r="K26" s="182" t="e">
        <f>#REF!+#REF!</f>
        <v>#REF!</v>
      </c>
      <c r="L26" s="182" t="e">
        <f>#REF!+#REF!</f>
        <v>#REF!</v>
      </c>
      <c r="M26" s="182" t="e">
        <f>#REF!+#REF!</f>
        <v>#REF!</v>
      </c>
      <c r="N26" s="182" t="e">
        <f>#REF!+#REF!</f>
        <v>#REF!</v>
      </c>
      <c r="O26" s="182" t="e">
        <f>#REF!+#REF!</f>
        <v>#REF!</v>
      </c>
      <c r="P26" s="182" t="e">
        <f>#REF!+#REF!</f>
        <v>#REF!</v>
      </c>
      <c r="Q26" s="182" t="e">
        <f>#REF!+#REF!</f>
        <v>#REF!</v>
      </c>
      <c r="R26" s="182" t="e">
        <f>#REF!+#REF!</f>
        <v>#REF!</v>
      </c>
      <c r="S26" s="182" t="e">
        <f>#REF!+#REF!</f>
        <v>#REF!</v>
      </c>
      <c r="T26" s="182" t="e">
        <f>#REF!+#REF!</f>
        <v>#REF!</v>
      </c>
      <c r="U26" s="182" t="e">
        <f>#REF!+#REF!</f>
        <v>#REF!</v>
      </c>
      <c r="V26" s="182" t="e">
        <f>#REF!+#REF!</f>
        <v>#REF!</v>
      </c>
      <c r="W26" s="182" t="e">
        <f>#REF!+#REF!</f>
        <v>#REF!</v>
      </c>
      <c r="X26" s="182" t="e">
        <f>#REF!+#REF!</f>
        <v>#REF!</v>
      </c>
    </row>
    <row r="27" spans="1:24" ht="15.75" hidden="1" customHeight="1" x14ac:dyDescent="0.25">
      <c r="A27" s="183"/>
      <c r="B27" s="184"/>
      <c r="C27" s="182"/>
      <c r="D27" s="171" t="s">
        <v>101</v>
      </c>
      <c r="E27" s="171"/>
      <c r="F27" s="182" t="e">
        <f>#REF!+#REF!</f>
        <v>#REF!</v>
      </c>
      <c r="G27" s="182" t="e">
        <f>#REF!+#REF!</f>
        <v>#REF!</v>
      </c>
      <c r="H27" s="182" t="e">
        <f>#REF!+#REF!</f>
        <v>#REF!</v>
      </c>
      <c r="I27" s="182" t="e">
        <f>#REF!+#REF!</f>
        <v>#REF!</v>
      </c>
      <c r="J27" s="182" t="e">
        <f>#REF!+#REF!</f>
        <v>#REF!</v>
      </c>
      <c r="K27" s="182" t="e">
        <f>#REF!+#REF!</f>
        <v>#REF!</v>
      </c>
      <c r="L27" s="182" t="e">
        <f>#REF!+#REF!</f>
        <v>#REF!</v>
      </c>
      <c r="M27" s="182" t="e">
        <f>#REF!+#REF!</f>
        <v>#REF!</v>
      </c>
      <c r="N27" s="182" t="e">
        <f>#REF!+#REF!</f>
        <v>#REF!</v>
      </c>
      <c r="O27" s="182" t="e">
        <f>#REF!+#REF!</f>
        <v>#REF!</v>
      </c>
      <c r="P27" s="182" t="e">
        <f>#REF!+#REF!</f>
        <v>#REF!</v>
      </c>
      <c r="Q27" s="182" t="e">
        <f>#REF!+#REF!</f>
        <v>#REF!</v>
      </c>
      <c r="R27" s="182" t="e">
        <f>#REF!+#REF!</f>
        <v>#REF!</v>
      </c>
      <c r="S27" s="182" t="e">
        <f>#REF!+#REF!</f>
        <v>#REF!</v>
      </c>
      <c r="T27" s="182" t="e">
        <f>#REF!+#REF!</f>
        <v>#REF!</v>
      </c>
      <c r="U27" s="182" t="e">
        <f>#REF!+#REF!</f>
        <v>#REF!</v>
      </c>
      <c r="V27" s="182" t="e">
        <f>#REF!+#REF!</f>
        <v>#REF!</v>
      </c>
      <c r="W27" s="182" t="e">
        <f>#REF!+#REF!</f>
        <v>#REF!</v>
      </c>
      <c r="X27" s="182" t="e">
        <f>#REF!+#REF!</f>
        <v>#REF!</v>
      </c>
    </row>
    <row r="28" spans="1:24" ht="15.75" hidden="1" customHeight="1" x14ac:dyDescent="0.25">
      <c r="A28" s="183"/>
      <c r="B28" s="184"/>
      <c r="C28" s="182"/>
      <c r="D28" s="171">
        <v>213</v>
      </c>
      <c r="E28" s="171"/>
      <c r="F28" s="182" t="e">
        <f>#REF!+#REF!</f>
        <v>#REF!</v>
      </c>
      <c r="G28" s="182" t="e">
        <f>#REF!+#REF!</f>
        <v>#REF!</v>
      </c>
      <c r="H28" s="182" t="e">
        <f>#REF!+#REF!</f>
        <v>#REF!</v>
      </c>
      <c r="I28" s="182" t="e">
        <f>#REF!+#REF!</f>
        <v>#REF!</v>
      </c>
      <c r="J28" s="182" t="e">
        <f>#REF!+#REF!</f>
        <v>#REF!</v>
      </c>
      <c r="K28" s="182" t="e">
        <f>#REF!+#REF!</f>
        <v>#REF!</v>
      </c>
      <c r="L28" s="182" t="e">
        <f>#REF!+#REF!</f>
        <v>#REF!</v>
      </c>
      <c r="M28" s="182" t="e">
        <f>#REF!+#REF!</f>
        <v>#REF!</v>
      </c>
      <c r="N28" s="182" t="e">
        <f>#REF!+#REF!</f>
        <v>#REF!</v>
      </c>
      <c r="O28" s="182" t="e">
        <f>#REF!+#REF!</f>
        <v>#REF!</v>
      </c>
      <c r="P28" s="182" t="e">
        <f>#REF!+#REF!</f>
        <v>#REF!</v>
      </c>
      <c r="Q28" s="182" t="e">
        <f>#REF!+#REF!</f>
        <v>#REF!</v>
      </c>
      <c r="R28" s="182" t="e">
        <f>#REF!+#REF!</f>
        <v>#REF!</v>
      </c>
      <c r="S28" s="182" t="e">
        <f>#REF!+#REF!</f>
        <v>#REF!</v>
      </c>
      <c r="T28" s="182" t="e">
        <f>#REF!+#REF!</f>
        <v>#REF!</v>
      </c>
      <c r="U28" s="182" t="e">
        <f>#REF!+#REF!</f>
        <v>#REF!</v>
      </c>
      <c r="V28" s="182" t="e">
        <f>#REF!+#REF!</f>
        <v>#REF!</v>
      </c>
      <c r="W28" s="182" t="e">
        <f>#REF!+#REF!</f>
        <v>#REF!</v>
      </c>
      <c r="X28" s="182" t="e">
        <f>#REF!+#REF!</f>
        <v>#REF!</v>
      </c>
    </row>
    <row r="29" spans="1:24" ht="15.75" hidden="1" customHeight="1" x14ac:dyDescent="0.25">
      <c r="A29" s="183"/>
      <c r="B29" s="184"/>
      <c r="C29" s="182"/>
      <c r="D29" s="171">
        <v>221</v>
      </c>
      <c r="E29" s="171"/>
      <c r="F29" s="182" t="e">
        <f>#REF!+#REF!</f>
        <v>#REF!</v>
      </c>
      <c r="G29" s="182" t="e">
        <f>#REF!+#REF!</f>
        <v>#REF!</v>
      </c>
      <c r="H29" s="182" t="e">
        <f>#REF!+#REF!</f>
        <v>#REF!</v>
      </c>
      <c r="I29" s="182" t="e">
        <f>#REF!+#REF!</f>
        <v>#REF!</v>
      </c>
      <c r="J29" s="182" t="e">
        <f>#REF!+#REF!</f>
        <v>#REF!</v>
      </c>
      <c r="K29" s="182" t="e">
        <f>#REF!+#REF!</f>
        <v>#REF!</v>
      </c>
      <c r="L29" s="182" t="e">
        <f>#REF!+#REF!</f>
        <v>#REF!</v>
      </c>
      <c r="M29" s="182" t="e">
        <f>#REF!+#REF!</f>
        <v>#REF!</v>
      </c>
      <c r="N29" s="182" t="e">
        <f>#REF!+#REF!</f>
        <v>#REF!</v>
      </c>
      <c r="O29" s="182" t="e">
        <f>#REF!+#REF!</f>
        <v>#REF!</v>
      </c>
      <c r="P29" s="182" t="e">
        <f>#REF!+#REF!</f>
        <v>#REF!</v>
      </c>
      <c r="Q29" s="182" t="e">
        <f>#REF!+#REF!</f>
        <v>#REF!</v>
      </c>
      <c r="R29" s="182" t="e">
        <f>#REF!+#REF!</f>
        <v>#REF!</v>
      </c>
      <c r="S29" s="182" t="e">
        <f>#REF!+#REF!</f>
        <v>#REF!</v>
      </c>
      <c r="T29" s="182" t="e">
        <f>#REF!+#REF!</f>
        <v>#REF!</v>
      </c>
      <c r="U29" s="182" t="e">
        <f>#REF!+#REF!</f>
        <v>#REF!</v>
      </c>
      <c r="V29" s="182" t="e">
        <f>#REF!+#REF!</f>
        <v>#REF!</v>
      </c>
      <c r="W29" s="182" t="e">
        <f>#REF!+#REF!</f>
        <v>#REF!</v>
      </c>
      <c r="X29" s="182" t="e">
        <f>#REF!+#REF!</f>
        <v>#REF!</v>
      </c>
    </row>
    <row r="30" spans="1:24" ht="15.75" hidden="1" customHeight="1" x14ac:dyDescent="0.25">
      <c r="A30" s="183"/>
      <c r="B30" s="184"/>
      <c r="C30" s="182"/>
      <c r="D30" s="171" t="s">
        <v>86</v>
      </c>
      <c r="E30" s="171"/>
      <c r="F30" s="182" t="e">
        <f>#REF!+#REF!</f>
        <v>#REF!</v>
      </c>
      <c r="G30" s="182" t="e">
        <f>#REF!+#REF!</f>
        <v>#REF!</v>
      </c>
      <c r="H30" s="182" t="e">
        <f>#REF!+#REF!</f>
        <v>#REF!</v>
      </c>
      <c r="I30" s="182" t="e">
        <f>#REF!+#REF!</f>
        <v>#REF!</v>
      </c>
      <c r="J30" s="182" t="e">
        <f>#REF!+#REF!</f>
        <v>#REF!</v>
      </c>
      <c r="K30" s="182" t="e">
        <f>#REF!+#REF!</f>
        <v>#REF!</v>
      </c>
      <c r="L30" s="182" t="e">
        <f>#REF!+#REF!</f>
        <v>#REF!</v>
      </c>
      <c r="M30" s="182" t="e">
        <f>#REF!+#REF!</f>
        <v>#REF!</v>
      </c>
      <c r="N30" s="182" t="e">
        <f>#REF!+#REF!</f>
        <v>#REF!</v>
      </c>
      <c r="O30" s="182" t="e">
        <f>#REF!+#REF!</f>
        <v>#REF!</v>
      </c>
      <c r="P30" s="182" t="e">
        <f>#REF!+#REF!</f>
        <v>#REF!</v>
      </c>
      <c r="Q30" s="182" t="e">
        <f>#REF!+#REF!</f>
        <v>#REF!</v>
      </c>
      <c r="R30" s="182" t="e">
        <f>#REF!+#REF!</f>
        <v>#REF!</v>
      </c>
      <c r="S30" s="182" t="e">
        <f>#REF!+#REF!</f>
        <v>#REF!</v>
      </c>
      <c r="T30" s="182" t="e">
        <f>#REF!+#REF!</f>
        <v>#REF!</v>
      </c>
      <c r="U30" s="182" t="e">
        <f>#REF!+#REF!</f>
        <v>#REF!</v>
      </c>
      <c r="V30" s="182" t="e">
        <f>#REF!+#REF!</f>
        <v>#REF!</v>
      </c>
      <c r="W30" s="182" t="e">
        <f>#REF!+#REF!</f>
        <v>#REF!</v>
      </c>
      <c r="X30" s="182" t="e">
        <f>#REF!+#REF!</f>
        <v>#REF!</v>
      </c>
    </row>
    <row r="31" spans="1:24" ht="15.75" hidden="1" customHeight="1" x14ac:dyDescent="0.25">
      <c r="A31" s="183"/>
      <c r="B31" s="184"/>
      <c r="C31" s="182"/>
      <c r="D31" s="171" t="s">
        <v>87</v>
      </c>
      <c r="E31" s="171"/>
      <c r="F31" s="182" t="e">
        <f>#REF!+#REF!</f>
        <v>#REF!</v>
      </c>
      <c r="G31" s="182" t="e">
        <f>#REF!+#REF!</f>
        <v>#REF!</v>
      </c>
      <c r="H31" s="182" t="e">
        <f>#REF!+#REF!</f>
        <v>#REF!</v>
      </c>
      <c r="I31" s="182" t="e">
        <f>#REF!+#REF!</f>
        <v>#REF!</v>
      </c>
      <c r="J31" s="182" t="e">
        <f>#REF!+#REF!</f>
        <v>#REF!</v>
      </c>
      <c r="K31" s="182" t="e">
        <f>#REF!+#REF!</f>
        <v>#REF!</v>
      </c>
      <c r="L31" s="182" t="e">
        <f>#REF!+#REF!</f>
        <v>#REF!</v>
      </c>
      <c r="M31" s="182" t="e">
        <f>#REF!+#REF!</f>
        <v>#REF!</v>
      </c>
      <c r="N31" s="182" t="e">
        <f>#REF!+#REF!</f>
        <v>#REF!</v>
      </c>
      <c r="O31" s="182" t="e">
        <f>#REF!+#REF!</f>
        <v>#REF!</v>
      </c>
      <c r="P31" s="182" t="e">
        <f>#REF!+#REF!</f>
        <v>#REF!</v>
      </c>
      <c r="Q31" s="182" t="e">
        <f>#REF!+#REF!</f>
        <v>#REF!</v>
      </c>
      <c r="R31" s="182" t="e">
        <f>#REF!+#REF!</f>
        <v>#REF!</v>
      </c>
      <c r="S31" s="182" t="e">
        <f>#REF!+#REF!</f>
        <v>#REF!</v>
      </c>
      <c r="T31" s="182" t="e">
        <f>#REF!+#REF!</f>
        <v>#REF!</v>
      </c>
      <c r="U31" s="182" t="e">
        <f>#REF!+#REF!</f>
        <v>#REF!</v>
      </c>
      <c r="V31" s="182" t="e">
        <f>#REF!+#REF!</f>
        <v>#REF!</v>
      </c>
      <c r="W31" s="182" t="e">
        <f>#REF!+#REF!</f>
        <v>#REF!</v>
      </c>
      <c r="X31" s="182" t="e">
        <f>#REF!+#REF!</f>
        <v>#REF!</v>
      </c>
    </row>
    <row r="32" spans="1:24" ht="15.75" hidden="1" customHeight="1" x14ac:dyDescent="0.25">
      <c r="A32" s="176"/>
      <c r="B32" s="177"/>
      <c r="C32" s="182"/>
      <c r="D32" s="171" t="s">
        <v>141</v>
      </c>
      <c r="E32" s="171"/>
      <c r="F32" s="182" t="e">
        <f>#REF!+#REF!</f>
        <v>#REF!</v>
      </c>
      <c r="G32" s="182" t="e">
        <f>#REF!+#REF!</f>
        <v>#REF!</v>
      </c>
      <c r="H32" s="182" t="e">
        <f>#REF!+#REF!</f>
        <v>#REF!</v>
      </c>
      <c r="I32" s="182" t="e">
        <f>#REF!+#REF!</f>
        <v>#REF!</v>
      </c>
      <c r="J32" s="182" t="e">
        <f>#REF!+#REF!</f>
        <v>#REF!</v>
      </c>
      <c r="K32" s="182" t="e">
        <f>#REF!+#REF!</f>
        <v>#REF!</v>
      </c>
      <c r="L32" s="182" t="e">
        <f>#REF!+#REF!</f>
        <v>#REF!</v>
      </c>
      <c r="M32" s="182" t="e">
        <f>#REF!+#REF!</f>
        <v>#REF!</v>
      </c>
      <c r="N32" s="182" t="e">
        <f>#REF!+#REF!</f>
        <v>#REF!</v>
      </c>
      <c r="O32" s="182" t="e">
        <f>#REF!+#REF!</f>
        <v>#REF!</v>
      </c>
      <c r="P32" s="182" t="e">
        <f>#REF!+#REF!</f>
        <v>#REF!</v>
      </c>
      <c r="Q32" s="182" t="e">
        <f>#REF!+#REF!</f>
        <v>#REF!</v>
      </c>
      <c r="R32" s="182" t="e">
        <f>#REF!+#REF!</f>
        <v>#REF!</v>
      </c>
      <c r="S32" s="182" t="e">
        <f>#REF!+#REF!</f>
        <v>#REF!</v>
      </c>
      <c r="T32" s="182" t="e">
        <f>#REF!+#REF!</f>
        <v>#REF!</v>
      </c>
      <c r="U32" s="182" t="e">
        <f>#REF!+#REF!</f>
        <v>#REF!</v>
      </c>
      <c r="V32" s="182" t="e">
        <f>#REF!+#REF!</f>
        <v>#REF!</v>
      </c>
      <c r="W32" s="182" t="e">
        <f>#REF!+#REF!</f>
        <v>#REF!</v>
      </c>
      <c r="X32" s="182" t="e">
        <f>#REF!+#REF!</f>
        <v>#REF!</v>
      </c>
    </row>
    <row r="33" spans="1:24" ht="15.75" hidden="1" customHeight="1" x14ac:dyDescent="0.25">
      <c r="A33" s="176"/>
      <c r="B33" s="177"/>
      <c r="C33" s="182"/>
      <c r="D33" s="171" t="s">
        <v>142</v>
      </c>
      <c r="E33" s="171"/>
      <c r="F33" s="182" t="e">
        <f>#REF!+#REF!</f>
        <v>#REF!</v>
      </c>
      <c r="G33" s="182" t="e">
        <f>#REF!+#REF!</f>
        <v>#REF!</v>
      </c>
      <c r="H33" s="182" t="e">
        <f>#REF!+#REF!</f>
        <v>#REF!</v>
      </c>
      <c r="I33" s="182" t="e">
        <f>#REF!+#REF!</f>
        <v>#REF!</v>
      </c>
      <c r="J33" s="182" t="e">
        <f>#REF!+#REF!</f>
        <v>#REF!</v>
      </c>
      <c r="K33" s="182" t="e">
        <f>#REF!+#REF!</f>
        <v>#REF!</v>
      </c>
      <c r="L33" s="182" t="e">
        <f>#REF!+#REF!</f>
        <v>#REF!</v>
      </c>
      <c r="M33" s="182" t="e">
        <f>#REF!+#REF!</f>
        <v>#REF!</v>
      </c>
      <c r="N33" s="182" t="e">
        <f>#REF!+#REF!</f>
        <v>#REF!</v>
      </c>
      <c r="O33" s="182" t="e">
        <f>#REF!+#REF!</f>
        <v>#REF!</v>
      </c>
      <c r="P33" s="182" t="e">
        <f>#REF!+#REF!</f>
        <v>#REF!</v>
      </c>
      <c r="Q33" s="182" t="e">
        <f>#REF!+#REF!</f>
        <v>#REF!</v>
      </c>
      <c r="R33" s="182" t="e">
        <f>#REF!+#REF!</f>
        <v>#REF!</v>
      </c>
      <c r="S33" s="182" t="e">
        <f>#REF!+#REF!</f>
        <v>#REF!</v>
      </c>
      <c r="T33" s="182" t="e">
        <f>#REF!+#REF!</f>
        <v>#REF!</v>
      </c>
      <c r="U33" s="182" t="e">
        <f>#REF!+#REF!</f>
        <v>#REF!</v>
      </c>
      <c r="V33" s="182" t="e">
        <f>#REF!+#REF!</f>
        <v>#REF!</v>
      </c>
      <c r="W33" s="182" t="e">
        <f>#REF!+#REF!</f>
        <v>#REF!</v>
      </c>
      <c r="X33" s="182" t="e">
        <f>#REF!+#REF!</f>
        <v>#REF!</v>
      </c>
    </row>
    <row r="34" spans="1:24" ht="15.75" hidden="1" customHeight="1" x14ac:dyDescent="0.25">
      <c r="A34" s="176"/>
      <c r="B34" s="177"/>
      <c r="C34" s="182"/>
      <c r="D34" s="171" t="s">
        <v>143</v>
      </c>
      <c r="E34" s="171"/>
      <c r="F34" s="182" t="e">
        <f>#REF!+#REF!</f>
        <v>#REF!</v>
      </c>
      <c r="G34" s="182" t="e">
        <f>#REF!+#REF!</f>
        <v>#REF!</v>
      </c>
      <c r="H34" s="182" t="e">
        <f>#REF!+#REF!</f>
        <v>#REF!</v>
      </c>
      <c r="I34" s="182" t="e">
        <f>#REF!+#REF!</f>
        <v>#REF!</v>
      </c>
      <c r="J34" s="182" t="e">
        <f>#REF!+#REF!</f>
        <v>#REF!</v>
      </c>
      <c r="K34" s="182" t="e">
        <f>#REF!+#REF!</f>
        <v>#REF!</v>
      </c>
      <c r="L34" s="182" t="e">
        <f>#REF!+#REF!</f>
        <v>#REF!</v>
      </c>
      <c r="M34" s="182" t="e">
        <f>#REF!+#REF!</f>
        <v>#REF!</v>
      </c>
      <c r="N34" s="182" t="e">
        <f>#REF!+#REF!</f>
        <v>#REF!</v>
      </c>
      <c r="O34" s="182" t="e">
        <f>#REF!+#REF!</f>
        <v>#REF!</v>
      </c>
      <c r="P34" s="182" t="e">
        <f>#REF!+#REF!</f>
        <v>#REF!</v>
      </c>
      <c r="Q34" s="182" t="e">
        <f>#REF!+#REF!</f>
        <v>#REF!</v>
      </c>
      <c r="R34" s="182" t="e">
        <f>#REF!+#REF!</f>
        <v>#REF!</v>
      </c>
      <c r="S34" s="182" t="e">
        <f>#REF!+#REF!</f>
        <v>#REF!</v>
      </c>
      <c r="T34" s="182" t="e">
        <f>#REF!+#REF!</f>
        <v>#REF!</v>
      </c>
      <c r="U34" s="182" t="e">
        <f>#REF!+#REF!</f>
        <v>#REF!</v>
      </c>
      <c r="V34" s="182" t="e">
        <f>#REF!+#REF!</f>
        <v>#REF!</v>
      </c>
      <c r="W34" s="182" t="e">
        <f>#REF!+#REF!</f>
        <v>#REF!</v>
      </c>
      <c r="X34" s="182" t="e">
        <f>#REF!+#REF!</f>
        <v>#REF!</v>
      </c>
    </row>
    <row r="35" spans="1:24" ht="15.75" hidden="1" customHeight="1" x14ac:dyDescent="0.25">
      <c r="A35" s="183"/>
      <c r="B35" s="184"/>
      <c r="C35" s="182"/>
      <c r="D35" s="171">
        <v>224</v>
      </c>
      <c r="E35" s="171"/>
      <c r="F35" s="182" t="e">
        <f>#REF!+#REF!</f>
        <v>#REF!</v>
      </c>
      <c r="G35" s="182" t="e">
        <f>#REF!+#REF!</f>
        <v>#REF!</v>
      </c>
      <c r="H35" s="182" t="e">
        <f>#REF!+#REF!</f>
        <v>#REF!</v>
      </c>
      <c r="I35" s="182" t="e">
        <f>#REF!+#REF!</f>
        <v>#REF!</v>
      </c>
      <c r="J35" s="182" t="e">
        <f>#REF!+#REF!</f>
        <v>#REF!</v>
      </c>
      <c r="K35" s="182" t="e">
        <f>#REF!+#REF!</f>
        <v>#REF!</v>
      </c>
      <c r="L35" s="182" t="e">
        <f>#REF!+#REF!</f>
        <v>#REF!</v>
      </c>
      <c r="M35" s="182" t="e">
        <f>#REF!+#REF!</f>
        <v>#REF!</v>
      </c>
      <c r="N35" s="182" t="e">
        <f>#REF!+#REF!</f>
        <v>#REF!</v>
      </c>
      <c r="O35" s="182" t="e">
        <f>#REF!+#REF!</f>
        <v>#REF!</v>
      </c>
      <c r="P35" s="182" t="e">
        <f>#REF!+#REF!</f>
        <v>#REF!</v>
      </c>
      <c r="Q35" s="182" t="e">
        <f>#REF!+#REF!</f>
        <v>#REF!</v>
      </c>
      <c r="R35" s="182" t="e">
        <f>#REF!+#REF!</f>
        <v>#REF!</v>
      </c>
      <c r="S35" s="182" t="e">
        <f>#REF!+#REF!</f>
        <v>#REF!</v>
      </c>
      <c r="T35" s="182" t="e">
        <f>#REF!+#REF!</f>
        <v>#REF!</v>
      </c>
      <c r="U35" s="182" t="e">
        <f>#REF!+#REF!</f>
        <v>#REF!</v>
      </c>
      <c r="V35" s="182" t="e">
        <f>#REF!+#REF!</f>
        <v>#REF!</v>
      </c>
      <c r="W35" s="182" t="e">
        <f>#REF!+#REF!</f>
        <v>#REF!</v>
      </c>
      <c r="X35" s="182" t="e">
        <f>#REF!+#REF!</f>
        <v>#REF!</v>
      </c>
    </row>
    <row r="36" spans="1:24" ht="15.75" hidden="1" customHeight="1" x14ac:dyDescent="0.25">
      <c r="A36" s="183"/>
      <c r="B36" s="184"/>
      <c r="C36" s="182"/>
      <c r="D36" s="171" t="s">
        <v>91</v>
      </c>
      <c r="E36" s="171"/>
      <c r="F36" s="182" t="e">
        <f>#REF!+#REF!</f>
        <v>#REF!</v>
      </c>
      <c r="G36" s="182" t="e">
        <f>#REF!+#REF!</f>
        <v>#REF!</v>
      </c>
      <c r="H36" s="182" t="e">
        <f>#REF!+#REF!</f>
        <v>#REF!</v>
      </c>
      <c r="I36" s="182" t="e">
        <f>#REF!+#REF!</f>
        <v>#REF!</v>
      </c>
      <c r="J36" s="182" t="e">
        <f>#REF!+#REF!</f>
        <v>#REF!</v>
      </c>
      <c r="K36" s="182" t="e">
        <f>#REF!+#REF!</f>
        <v>#REF!</v>
      </c>
      <c r="L36" s="182" t="e">
        <f>#REF!+#REF!</f>
        <v>#REF!</v>
      </c>
      <c r="M36" s="182" t="e">
        <f>#REF!+#REF!</f>
        <v>#REF!</v>
      </c>
      <c r="N36" s="182" t="e">
        <f>#REF!+#REF!</f>
        <v>#REF!</v>
      </c>
      <c r="O36" s="182" t="e">
        <f>#REF!+#REF!</f>
        <v>#REF!</v>
      </c>
      <c r="P36" s="182" t="e">
        <f>#REF!+#REF!</f>
        <v>#REF!</v>
      </c>
      <c r="Q36" s="182" t="e">
        <f>#REF!+#REF!</f>
        <v>#REF!</v>
      </c>
      <c r="R36" s="182" t="e">
        <f>#REF!+#REF!</f>
        <v>#REF!</v>
      </c>
      <c r="S36" s="182" t="e">
        <f>#REF!+#REF!</f>
        <v>#REF!</v>
      </c>
      <c r="T36" s="182" t="e">
        <f>#REF!+#REF!</f>
        <v>#REF!</v>
      </c>
      <c r="U36" s="182" t="e">
        <f>#REF!+#REF!</f>
        <v>#REF!</v>
      </c>
      <c r="V36" s="182" t="e">
        <f>#REF!+#REF!</f>
        <v>#REF!</v>
      </c>
      <c r="W36" s="182" t="e">
        <f>#REF!+#REF!</f>
        <v>#REF!</v>
      </c>
      <c r="X36" s="182" t="e">
        <f>#REF!+#REF!</f>
        <v>#REF!</v>
      </c>
    </row>
    <row r="37" spans="1:24" ht="15.75" hidden="1" customHeight="1" x14ac:dyDescent="0.25">
      <c r="A37" s="183"/>
      <c r="B37" s="184"/>
      <c r="C37" s="182"/>
      <c r="D37" s="171" t="s">
        <v>92</v>
      </c>
      <c r="E37" s="171"/>
      <c r="F37" s="182" t="e">
        <f>#REF!+#REF!</f>
        <v>#REF!</v>
      </c>
      <c r="G37" s="182" t="e">
        <f>#REF!+#REF!</f>
        <v>#REF!</v>
      </c>
      <c r="H37" s="182" t="e">
        <f>#REF!+#REF!</f>
        <v>#REF!</v>
      </c>
      <c r="I37" s="182" t="e">
        <f>#REF!+#REF!</f>
        <v>#REF!</v>
      </c>
      <c r="J37" s="182" t="e">
        <f>#REF!+#REF!</f>
        <v>#REF!</v>
      </c>
      <c r="K37" s="182" t="e">
        <f>#REF!+#REF!</f>
        <v>#REF!</v>
      </c>
      <c r="L37" s="182" t="e">
        <f>#REF!+#REF!</f>
        <v>#REF!</v>
      </c>
      <c r="M37" s="182" t="e">
        <f>#REF!+#REF!</f>
        <v>#REF!</v>
      </c>
      <c r="N37" s="182" t="e">
        <f>#REF!+#REF!</f>
        <v>#REF!</v>
      </c>
      <c r="O37" s="182" t="e">
        <f>#REF!+#REF!</f>
        <v>#REF!</v>
      </c>
      <c r="P37" s="182" t="e">
        <f>#REF!+#REF!</f>
        <v>#REF!</v>
      </c>
      <c r="Q37" s="182" t="e">
        <f>#REF!+#REF!</f>
        <v>#REF!</v>
      </c>
      <c r="R37" s="182" t="e">
        <f>#REF!+#REF!</f>
        <v>#REF!</v>
      </c>
      <c r="S37" s="182" t="e">
        <f>#REF!+#REF!</f>
        <v>#REF!</v>
      </c>
      <c r="T37" s="182" t="e">
        <f>#REF!+#REF!</f>
        <v>#REF!</v>
      </c>
      <c r="U37" s="182" t="e">
        <f>#REF!+#REF!</f>
        <v>#REF!</v>
      </c>
      <c r="V37" s="182" t="e">
        <f>#REF!+#REF!</f>
        <v>#REF!</v>
      </c>
      <c r="W37" s="182" t="e">
        <f>#REF!+#REF!</f>
        <v>#REF!</v>
      </c>
      <c r="X37" s="182" t="e">
        <f>#REF!+#REF!</f>
        <v>#REF!</v>
      </c>
    </row>
    <row r="38" spans="1:24" ht="15.75" hidden="1" customHeight="1" x14ac:dyDescent="0.25">
      <c r="A38" s="183"/>
      <c r="B38" s="184"/>
      <c r="C38" s="182"/>
      <c r="D38" s="171" t="s">
        <v>102</v>
      </c>
      <c r="E38" s="171"/>
      <c r="F38" s="182" t="e">
        <f>#REF!+#REF!</f>
        <v>#REF!</v>
      </c>
      <c r="G38" s="182" t="e">
        <f>#REF!+#REF!</f>
        <v>#REF!</v>
      </c>
      <c r="H38" s="182" t="e">
        <f>#REF!+#REF!</f>
        <v>#REF!</v>
      </c>
      <c r="I38" s="182" t="e">
        <f>#REF!+#REF!</f>
        <v>#REF!</v>
      </c>
      <c r="J38" s="182" t="e">
        <f>#REF!+#REF!</f>
        <v>#REF!</v>
      </c>
      <c r="K38" s="182" t="e">
        <f>#REF!+#REF!</f>
        <v>#REF!</v>
      </c>
      <c r="L38" s="182" t="e">
        <f>#REF!+#REF!</f>
        <v>#REF!</v>
      </c>
      <c r="M38" s="182" t="e">
        <f>#REF!+#REF!</f>
        <v>#REF!</v>
      </c>
      <c r="N38" s="182" t="e">
        <f>#REF!+#REF!</f>
        <v>#REF!</v>
      </c>
      <c r="O38" s="182" t="e">
        <f>#REF!+#REF!</f>
        <v>#REF!</v>
      </c>
      <c r="P38" s="182" t="e">
        <f>#REF!+#REF!</f>
        <v>#REF!</v>
      </c>
      <c r="Q38" s="182" t="e">
        <f>#REF!+#REF!</f>
        <v>#REF!</v>
      </c>
      <c r="R38" s="182" t="e">
        <f>#REF!+#REF!</f>
        <v>#REF!</v>
      </c>
      <c r="S38" s="182" t="e">
        <f>#REF!+#REF!</f>
        <v>#REF!</v>
      </c>
      <c r="T38" s="182" t="e">
        <f>#REF!+#REF!</f>
        <v>#REF!</v>
      </c>
      <c r="U38" s="182" t="e">
        <f>#REF!+#REF!</f>
        <v>#REF!</v>
      </c>
      <c r="V38" s="182" t="e">
        <f>#REF!+#REF!</f>
        <v>#REF!</v>
      </c>
      <c r="W38" s="182" t="e">
        <f>#REF!+#REF!</f>
        <v>#REF!</v>
      </c>
      <c r="X38" s="182" t="e">
        <f>#REF!+#REF!</f>
        <v>#REF!</v>
      </c>
    </row>
    <row r="39" spans="1:24" ht="15.75" hidden="1" customHeight="1" x14ac:dyDescent="0.25">
      <c r="A39" s="183"/>
      <c r="B39" s="184"/>
      <c r="C39" s="182"/>
      <c r="D39" s="171" t="s">
        <v>103</v>
      </c>
      <c r="E39" s="171"/>
      <c r="F39" s="182" t="e">
        <f>#REF!+#REF!</f>
        <v>#REF!</v>
      </c>
      <c r="G39" s="182" t="e">
        <f>#REF!+#REF!</f>
        <v>#REF!</v>
      </c>
      <c r="H39" s="182" t="e">
        <f>#REF!+#REF!</f>
        <v>#REF!</v>
      </c>
      <c r="I39" s="182" t="e">
        <f>#REF!+#REF!</f>
        <v>#REF!</v>
      </c>
      <c r="J39" s="182" t="e">
        <f>#REF!+#REF!</f>
        <v>#REF!</v>
      </c>
      <c r="K39" s="182" t="e">
        <f>#REF!+#REF!</f>
        <v>#REF!</v>
      </c>
      <c r="L39" s="182" t="e">
        <f>#REF!+#REF!</f>
        <v>#REF!</v>
      </c>
      <c r="M39" s="182" t="e">
        <f>#REF!+#REF!</f>
        <v>#REF!</v>
      </c>
      <c r="N39" s="182" t="e">
        <f>#REF!+#REF!</f>
        <v>#REF!</v>
      </c>
      <c r="O39" s="182" t="e">
        <f>#REF!+#REF!</f>
        <v>#REF!</v>
      </c>
      <c r="P39" s="182" t="e">
        <f>#REF!+#REF!</f>
        <v>#REF!</v>
      </c>
      <c r="Q39" s="182" t="e">
        <f>#REF!+#REF!</f>
        <v>#REF!</v>
      </c>
      <c r="R39" s="182" t="e">
        <f>#REF!+#REF!</f>
        <v>#REF!</v>
      </c>
      <c r="S39" s="182" t="e">
        <f>#REF!+#REF!</f>
        <v>#REF!</v>
      </c>
      <c r="T39" s="182" t="e">
        <f>#REF!+#REF!</f>
        <v>#REF!</v>
      </c>
      <c r="U39" s="182" t="e">
        <f>#REF!+#REF!</f>
        <v>#REF!</v>
      </c>
      <c r="V39" s="182" t="e">
        <f>#REF!+#REF!</f>
        <v>#REF!</v>
      </c>
      <c r="W39" s="182" t="e">
        <f>#REF!+#REF!</f>
        <v>#REF!</v>
      </c>
      <c r="X39" s="182" t="e">
        <f>#REF!+#REF!</f>
        <v>#REF!</v>
      </c>
    </row>
    <row r="40" spans="1:24" ht="15.75" hidden="1" customHeight="1" x14ac:dyDescent="0.25">
      <c r="A40" s="183"/>
      <c r="B40" s="184"/>
      <c r="C40" s="182"/>
      <c r="D40" s="171" t="s">
        <v>93</v>
      </c>
      <c r="E40" s="171"/>
      <c r="F40" s="182" t="e">
        <f>#REF!+#REF!</f>
        <v>#REF!</v>
      </c>
      <c r="G40" s="182" t="e">
        <f>#REF!+#REF!</f>
        <v>#REF!</v>
      </c>
      <c r="H40" s="182" t="e">
        <f>#REF!+#REF!</f>
        <v>#REF!</v>
      </c>
      <c r="I40" s="182" t="e">
        <f>#REF!+#REF!</f>
        <v>#REF!</v>
      </c>
      <c r="J40" s="182" t="e">
        <f>#REF!+#REF!</f>
        <v>#REF!</v>
      </c>
      <c r="K40" s="182" t="e">
        <f>#REF!+#REF!</f>
        <v>#REF!</v>
      </c>
      <c r="L40" s="182" t="e">
        <f>#REF!+#REF!</f>
        <v>#REF!</v>
      </c>
      <c r="M40" s="182" t="e">
        <f>#REF!+#REF!</f>
        <v>#REF!</v>
      </c>
      <c r="N40" s="182" t="e">
        <f>#REF!+#REF!</f>
        <v>#REF!</v>
      </c>
      <c r="O40" s="182" t="e">
        <f>#REF!+#REF!</f>
        <v>#REF!</v>
      </c>
      <c r="P40" s="182" t="e">
        <f>#REF!+#REF!</f>
        <v>#REF!</v>
      </c>
      <c r="Q40" s="182" t="e">
        <f>#REF!+#REF!</f>
        <v>#REF!</v>
      </c>
      <c r="R40" s="182" t="e">
        <f>#REF!+#REF!</f>
        <v>#REF!</v>
      </c>
      <c r="S40" s="182" t="e">
        <f>#REF!+#REF!</f>
        <v>#REF!</v>
      </c>
      <c r="T40" s="182" t="e">
        <f>#REF!+#REF!</f>
        <v>#REF!</v>
      </c>
      <c r="U40" s="182" t="e">
        <f>#REF!+#REF!</f>
        <v>#REF!</v>
      </c>
      <c r="V40" s="182" t="e">
        <f>#REF!+#REF!</f>
        <v>#REF!</v>
      </c>
      <c r="W40" s="182" t="e">
        <f>#REF!+#REF!</f>
        <v>#REF!</v>
      </c>
      <c r="X40" s="182" t="e">
        <f>#REF!+#REF!</f>
        <v>#REF!</v>
      </c>
    </row>
    <row r="41" spans="1:24" ht="15.75" hidden="1" customHeight="1" x14ac:dyDescent="0.25">
      <c r="A41" s="183"/>
      <c r="B41" s="184"/>
      <c r="C41" s="182"/>
      <c r="D41" s="171" t="s">
        <v>88</v>
      </c>
      <c r="E41" s="171"/>
      <c r="F41" s="182" t="e">
        <f>#REF!+#REF!</f>
        <v>#REF!</v>
      </c>
      <c r="G41" s="182" t="e">
        <f>#REF!+#REF!</f>
        <v>#REF!</v>
      </c>
      <c r="H41" s="182" t="e">
        <f>#REF!+#REF!</f>
        <v>#REF!</v>
      </c>
      <c r="I41" s="182" t="e">
        <f>#REF!+#REF!</f>
        <v>#REF!</v>
      </c>
      <c r="J41" s="182" t="e">
        <f>#REF!+#REF!</f>
        <v>#REF!</v>
      </c>
      <c r="K41" s="182" t="e">
        <f>#REF!+#REF!</f>
        <v>#REF!</v>
      </c>
      <c r="L41" s="182" t="e">
        <f>#REF!+#REF!</f>
        <v>#REF!</v>
      </c>
      <c r="M41" s="182" t="e">
        <f>#REF!+#REF!</f>
        <v>#REF!</v>
      </c>
      <c r="N41" s="182" t="e">
        <f>#REF!+#REF!</f>
        <v>#REF!</v>
      </c>
      <c r="O41" s="182" t="e">
        <f>#REF!+#REF!</f>
        <v>#REF!</v>
      </c>
      <c r="P41" s="182" t="e">
        <f>#REF!+#REF!</f>
        <v>#REF!</v>
      </c>
      <c r="Q41" s="182" t="e">
        <f>#REF!+#REF!</f>
        <v>#REF!</v>
      </c>
      <c r="R41" s="182" t="e">
        <f>#REF!+#REF!</f>
        <v>#REF!</v>
      </c>
      <c r="S41" s="182" t="e">
        <f>#REF!+#REF!</f>
        <v>#REF!</v>
      </c>
      <c r="T41" s="182" t="e">
        <f>#REF!+#REF!</f>
        <v>#REF!</v>
      </c>
      <c r="U41" s="182" t="e">
        <f>#REF!+#REF!</f>
        <v>#REF!</v>
      </c>
      <c r="V41" s="182" t="e">
        <f>#REF!+#REF!</f>
        <v>#REF!</v>
      </c>
      <c r="W41" s="182" t="e">
        <f>#REF!+#REF!</f>
        <v>#REF!</v>
      </c>
      <c r="X41" s="182" t="e">
        <f>#REF!+#REF!</f>
        <v>#REF!</v>
      </c>
    </row>
    <row r="42" spans="1:24" ht="15.75" hidden="1" customHeight="1" x14ac:dyDescent="0.25">
      <c r="A42" s="183"/>
      <c r="B42" s="184"/>
      <c r="C42" s="182"/>
      <c r="D42" s="171" t="s">
        <v>94</v>
      </c>
      <c r="E42" s="171"/>
      <c r="F42" s="182" t="e">
        <f>#REF!+#REF!</f>
        <v>#REF!</v>
      </c>
      <c r="G42" s="182" t="e">
        <f>#REF!+#REF!</f>
        <v>#REF!</v>
      </c>
      <c r="H42" s="182" t="e">
        <f>#REF!+#REF!</f>
        <v>#REF!</v>
      </c>
      <c r="I42" s="182" t="e">
        <f>#REF!+#REF!</f>
        <v>#REF!</v>
      </c>
      <c r="J42" s="182" t="e">
        <f>#REF!+#REF!</f>
        <v>#REF!</v>
      </c>
      <c r="K42" s="182" t="e">
        <f>#REF!+#REF!</f>
        <v>#REF!</v>
      </c>
      <c r="L42" s="182" t="e">
        <f>#REF!+#REF!</f>
        <v>#REF!</v>
      </c>
      <c r="M42" s="182" t="e">
        <f>#REF!+#REF!</f>
        <v>#REF!</v>
      </c>
      <c r="N42" s="182" t="e">
        <f>#REF!+#REF!</f>
        <v>#REF!</v>
      </c>
      <c r="O42" s="182" t="e">
        <f>#REF!+#REF!</f>
        <v>#REF!</v>
      </c>
      <c r="P42" s="182" t="e">
        <f>#REF!+#REF!</f>
        <v>#REF!</v>
      </c>
      <c r="Q42" s="182" t="e">
        <f>#REF!+#REF!</f>
        <v>#REF!</v>
      </c>
      <c r="R42" s="182" t="e">
        <f>#REF!+#REF!</f>
        <v>#REF!</v>
      </c>
      <c r="S42" s="182" t="e">
        <f>#REF!+#REF!</f>
        <v>#REF!</v>
      </c>
      <c r="T42" s="182" t="e">
        <f>#REF!+#REF!</f>
        <v>#REF!</v>
      </c>
      <c r="U42" s="182" t="e">
        <f>#REF!+#REF!</f>
        <v>#REF!</v>
      </c>
      <c r="V42" s="182" t="e">
        <f>#REF!+#REF!</f>
        <v>#REF!</v>
      </c>
      <c r="W42" s="182" t="e">
        <f>#REF!+#REF!</f>
        <v>#REF!</v>
      </c>
      <c r="X42" s="182" t="e">
        <f>#REF!+#REF!</f>
        <v>#REF!</v>
      </c>
    </row>
    <row r="43" spans="1:24" ht="15.75" hidden="1" customHeight="1" x14ac:dyDescent="0.25">
      <c r="A43" s="183"/>
      <c r="B43" s="184"/>
      <c r="C43" s="182"/>
      <c r="D43" s="171" t="s">
        <v>81</v>
      </c>
      <c r="E43" s="171"/>
      <c r="F43" s="182" t="e">
        <f>#REF!+#REF!</f>
        <v>#REF!</v>
      </c>
      <c r="G43" s="182" t="e">
        <f>#REF!+#REF!</f>
        <v>#REF!</v>
      </c>
      <c r="H43" s="182" t="e">
        <f>#REF!+#REF!</f>
        <v>#REF!</v>
      </c>
      <c r="I43" s="182" t="e">
        <f>#REF!+#REF!</f>
        <v>#REF!</v>
      </c>
      <c r="J43" s="182" t="e">
        <f>#REF!+#REF!</f>
        <v>#REF!</v>
      </c>
      <c r="K43" s="182" t="e">
        <f>#REF!+#REF!</f>
        <v>#REF!</v>
      </c>
      <c r="L43" s="182" t="e">
        <f>#REF!+#REF!</f>
        <v>#REF!</v>
      </c>
      <c r="M43" s="182" t="e">
        <f>#REF!+#REF!</f>
        <v>#REF!</v>
      </c>
      <c r="N43" s="182" t="e">
        <f>#REF!+#REF!</f>
        <v>#REF!</v>
      </c>
      <c r="O43" s="182" t="e">
        <f>#REF!+#REF!</f>
        <v>#REF!</v>
      </c>
      <c r="P43" s="182" t="e">
        <f>#REF!+#REF!</f>
        <v>#REF!</v>
      </c>
      <c r="Q43" s="182" t="e">
        <f>#REF!+#REF!</f>
        <v>#REF!</v>
      </c>
      <c r="R43" s="182" t="e">
        <f>#REF!+#REF!</f>
        <v>#REF!</v>
      </c>
      <c r="S43" s="182" t="e">
        <f>#REF!+#REF!</f>
        <v>#REF!</v>
      </c>
      <c r="T43" s="182" t="e">
        <f>#REF!+#REF!</f>
        <v>#REF!</v>
      </c>
      <c r="U43" s="182" t="e">
        <f>#REF!+#REF!</f>
        <v>#REF!</v>
      </c>
      <c r="V43" s="182" t="e">
        <f>#REF!+#REF!</f>
        <v>#REF!</v>
      </c>
      <c r="W43" s="182" t="e">
        <f>#REF!+#REF!</f>
        <v>#REF!</v>
      </c>
      <c r="X43" s="182" t="e">
        <f>#REF!+#REF!</f>
        <v>#REF!</v>
      </c>
    </row>
    <row r="44" spans="1:24" ht="15.75" hidden="1" customHeight="1" x14ac:dyDescent="0.25">
      <c r="A44" s="183"/>
      <c r="B44" s="184"/>
      <c r="C44" s="182"/>
      <c r="D44" s="171" t="s">
        <v>89</v>
      </c>
      <c r="E44" s="171"/>
      <c r="F44" s="182" t="e">
        <f>#REF!+#REF!+#REF!</f>
        <v>#REF!</v>
      </c>
      <c r="G44" s="182" t="e">
        <f>#REF!+#REF!+#REF!</f>
        <v>#REF!</v>
      </c>
      <c r="H44" s="182" t="e">
        <f>#REF!+#REF!+#REF!</f>
        <v>#REF!</v>
      </c>
      <c r="I44" s="182" t="e">
        <f>#REF!+#REF!+#REF!</f>
        <v>#REF!</v>
      </c>
      <c r="J44" s="182" t="e">
        <f>#REF!+#REF!+#REF!</f>
        <v>#REF!</v>
      </c>
      <c r="K44" s="182" t="e">
        <f>#REF!+#REF!+#REF!</f>
        <v>#REF!</v>
      </c>
      <c r="L44" s="182" t="e">
        <f>#REF!+#REF!+#REF!</f>
        <v>#REF!</v>
      </c>
      <c r="M44" s="182" t="e">
        <f>#REF!+#REF!+#REF!</f>
        <v>#REF!</v>
      </c>
      <c r="N44" s="182" t="e">
        <f>#REF!+#REF!+#REF!</f>
        <v>#REF!</v>
      </c>
      <c r="O44" s="182" t="e">
        <f>#REF!+#REF!+#REF!</f>
        <v>#REF!</v>
      </c>
      <c r="P44" s="182" t="e">
        <f>#REF!+#REF!+#REF!</f>
        <v>#REF!</v>
      </c>
      <c r="Q44" s="182" t="e">
        <f>#REF!+#REF!+#REF!</f>
        <v>#REF!</v>
      </c>
      <c r="R44" s="182" t="e">
        <f>#REF!+#REF!+#REF!</f>
        <v>#REF!</v>
      </c>
      <c r="S44" s="182" t="e">
        <f>#REF!+#REF!+#REF!</f>
        <v>#REF!</v>
      </c>
      <c r="T44" s="182" t="e">
        <f>#REF!+#REF!+#REF!</f>
        <v>#REF!</v>
      </c>
      <c r="U44" s="182" t="e">
        <f>#REF!+#REF!+#REF!</f>
        <v>#REF!</v>
      </c>
      <c r="V44" s="182" t="e">
        <f>#REF!+#REF!+#REF!</f>
        <v>#REF!</v>
      </c>
      <c r="W44" s="182" t="e">
        <f>#REF!+#REF!+#REF!</f>
        <v>#REF!</v>
      </c>
      <c r="X44" s="182" t="e">
        <f>#REF!+#REF!+#REF!</f>
        <v>#REF!</v>
      </c>
    </row>
    <row r="45" spans="1:24" ht="15.75" hidden="1" customHeight="1" x14ac:dyDescent="0.25">
      <c r="A45" s="183"/>
      <c r="B45" s="184"/>
      <c r="C45" s="182"/>
      <c r="D45" s="171" t="s">
        <v>95</v>
      </c>
      <c r="E45" s="171"/>
      <c r="F45" s="182" t="e">
        <f>#REF!+#REF!</f>
        <v>#REF!</v>
      </c>
      <c r="G45" s="182" t="e">
        <f>#REF!+#REF!</f>
        <v>#REF!</v>
      </c>
      <c r="H45" s="182" t="e">
        <f>#REF!+#REF!</f>
        <v>#REF!</v>
      </c>
      <c r="I45" s="182" t="e">
        <f>#REF!+#REF!</f>
        <v>#REF!</v>
      </c>
      <c r="J45" s="182" t="e">
        <f>#REF!+#REF!</f>
        <v>#REF!</v>
      </c>
      <c r="K45" s="182" t="e">
        <f>#REF!+#REF!</f>
        <v>#REF!</v>
      </c>
      <c r="L45" s="182" t="e">
        <f>#REF!+#REF!</f>
        <v>#REF!</v>
      </c>
      <c r="M45" s="182" t="e">
        <f>#REF!+#REF!</f>
        <v>#REF!</v>
      </c>
      <c r="N45" s="182" t="e">
        <f>#REF!+#REF!</f>
        <v>#REF!</v>
      </c>
      <c r="O45" s="182" t="e">
        <f>#REF!+#REF!</f>
        <v>#REF!</v>
      </c>
      <c r="P45" s="182" t="e">
        <f>#REF!+#REF!</f>
        <v>#REF!</v>
      </c>
      <c r="Q45" s="182" t="e">
        <f>#REF!+#REF!</f>
        <v>#REF!</v>
      </c>
      <c r="R45" s="182" t="e">
        <f>#REF!+#REF!</f>
        <v>#REF!</v>
      </c>
      <c r="S45" s="182" t="e">
        <f>#REF!+#REF!</f>
        <v>#REF!</v>
      </c>
      <c r="T45" s="182" t="e">
        <f>#REF!+#REF!</f>
        <v>#REF!</v>
      </c>
      <c r="U45" s="182" t="e">
        <f>#REF!+#REF!</f>
        <v>#REF!</v>
      </c>
      <c r="V45" s="182" t="e">
        <f>#REF!+#REF!</f>
        <v>#REF!</v>
      </c>
      <c r="W45" s="182" t="e">
        <f>#REF!+#REF!</f>
        <v>#REF!</v>
      </c>
      <c r="X45" s="182" t="e">
        <f>#REF!+#REF!</f>
        <v>#REF!</v>
      </c>
    </row>
    <row r="46" spans="1:24" ht="15.75" hidden="1" customHeight="1" x14ac:dyDescent="0.25">
      <c r="A46" s="183"/>
      <c r="B46" s="184"/>
      <c r="C46" s="182"/>
      <c r="D46" s="171">
        <v>262</v>
      </c>
      <c r="E46" s="171"/>
      <c r="F46" s="182" t="e">
        <f>#REF!+#REF!</f>
        <v>#REF!</v>
      </c>
      <c r="G46" s="182" t="e">
        <f>#REF!+#REF!</f>
        <v>#REF!</v>
      </c>
      <c r="H46" s="182" t="e">
        <f>#REF!+#REF!</f>
        <v>#REF!</v>
      </c>
      <c r="I46" s="182" t="e">
        <f>#REF!+#REF!</f>
        <v>#REF!</v>
      </c>
      <c r="J46" s="182" t="e">
        <f>#REF!+#REF!</f>
        <v>#REF!</v>
      </c>
      <c r="K46" s="182" t="e">
        <f>#REF!+#REF!</f>
        <v>#REF!</v>
      </c>
      <c r="L46" s="182" t="e">
        <f>#REF!+#REF!</f>
        <v>#REF!</v>
      </c>
      <c r="M46" s="182" t="e">
        <f>#REF!+#REF!</f>
        <v>#REF!</v>
      </c>
      <c r="N46" s="182" t="e">
        <f>#REF!+#REF!</f>
        <v>#REF!</v>
      </c>
      <c r="O46" s="182" t="e">
        <f>#REF!+#REF!</f>
        <v>#REF!</v>
      </c>
      <c r="P46" s="182" t="e">
        <f>#REF!+#REF!</f>
        <v>#REF!</v>
      </c>
      <c r="Q46" s="182" t="e">
        <f>#REF!+#REF!</f>
        <v>#REF!</v>
      </c>
      <c r="R46" s="182" t="e">
        <f>#REF!+#REF!</f>
        <v>#REF!</v>
      </c>
      <c r="S46" s="182" t="e">
        <f>#REF!+#REF!</f>
        <v>#REF!</v>
      </c>
      <c r="T46" s="182" t="e">
        <f>#REF!+#REF!</f>
        <v>#REF!</v>
      </c>
      <c r="U46" s="182" t="e">
        <f>#REF!+#REF!</f>
        <v>#REF!</v>
      </c>
      <c r="V46" s="182" t="e">
        <f>#REF!+#REF!</f>
        <v>#REF!</v>
      </c>
      <c r="W46" s="182" t="e">
        <f>#REF!+#REF!</f>
        <v>#REF!</v>
      </c>
      <c r="X46" s="182" t="e">
        <f>#REF!+#REF!</f>
        <v>#REF!</v>
      </c>
    </row>
    <row r="47" spans="1:24" ht="15.75" hidden="1" customHeight="1" x14ac:dyDescent="0.25">
      <c r="A47" s="183"/>
      <c r="B47" s="184"/>
      <c r="C47" s="182"/>
      <c r="D47" s="171" t="s">
        <v>96</v>
      </c>
      <c r="E47" s="171"/>
      <c r="F47" s="182" t="e">
        <f>#REF!+#REF!</f>
        <v>#REF!</v>
      </c>
      <c r="G47" s="182" t="e">
        <f>#REF!+#REF!</f>
        <v>#REF!</v>
      </c>
      <c r="H47" s="182" t="e">
        <f>#REF!+#REF!</f>
        <v>#REF!</v>
      </c>
      <c r="I47" s="182" t="e">
        <f>#REF!+#REF!</f>
        <v>#REF!</v>
      </c>
      <c r="J47" s="182" t="e">
        <f>#REF!+#REF!</f>
        <v>#REF!</v>
      </c>
      <c r="K47" s="182" t="e">
        <f>#REF!+#REF!</f>
        <v>#REF!</v>
      </c>
      <c r="L47" s="182" t="e">
        <f>#REF!+#REF!</f>
        <v>#REF!</v>
      </c>
      <c r="M47" s="182" t="e">
        <f>#REF!+#REF!</f>
        <v>#REF!</v>
      </c>
      <c r="N47" s="182" t="e">
        <f>#REF!+#REF!</f>
        <v>#REF!</v>
      </c>
      <c r="O47" s="182" t="e">
        <f>#REF!+#REF!</f>
        <v>#REF!</v>
      </c>
      <c r="P47" s="182" t="e">
        <f>#REF!+#REF!</f>
        <v>#REF!</v>
      </c>
      <c r="Q47" s="182" t="e">
        <f>#REF!+#REF!</f>
        <v>#REF!</v>
      </c>
      <c r="R47" s="182" t="e">
        <f>#REF!+#REF!</f>
        <v>#REF!</v>
      </c>
      <c r="S47" s="182" t="e">
        <f>#REF!+#REF!</f>
        <v>#REF!</v>
      </c>
      <c r="T47" s="182" t="e">
        <f>#REF!+#REF!</f>
        <v>#REF!</v>
      </c>
      <c r="U47" s="182" t="e">
        <f>#REF!+#REF!</f>
        <v>#REF!</v>
      </c>
      <c r="V47" s="182" t="e">
        <f>#REF!+#REF!</f>
        <v>#REF!</v>
      </c>
      <c r="W47" s="182" t="e">
        <f>#REF!+#REF!</f>
        <v>#REF!</v>
      </c>
      <c r="X47" s="182" t="e">
        <f>#REF!+#REF!</f>
        <v>#REF!</v>
      </c>
    </row>
    <row r="48" spans="1:24" ht="15.75" hidden="1" customHeight="1" x14ac:dyDescent="0.25">
      <c r="A48" s="183"/>
      <c r="B48" s="184"/>
      <c r="C48" s="182"/>
      <c r="D48" s="171" t="s">
        <v>82</v>
      </c>
      <c r="E48" s="171"/>
      <c r="F48" s="182" t="e">
        <f>#REF!+#REF!+#REF!</f>
        <v>#REF!</v>
      </c>
      <c r="G48" s="182" t="e">
        <f>#REF!+#REF!+#REF!</f>
        <v>#REF!</v>
      </c>
      <c r="H48" s="182" t="e">
        <f>#REF!+#REF!+#REF!</f>
        <v>#REF!</v>
      </c>
      <c r="I48" s="182" t="e">
        <f>#REF!+#REF!+#REF!</f>
        <v>#REF!</v>
      </c>
      <c r="J48" s="182" t="e">
        <f>#REF!+#REF!+#REF!</f>
        <v>#REF!</v>
      </c>
      <c r="K48" s="182" t="e">
        <f>#REF!+#REF!+#REF!</f>
        <v>#REF!</v>
      </c>
      <c r="L48" s="182" t="e">
        <f>#REF!+#REF!+#REF!</f>
        <v>#REF!</v>
      </c>
      <c r="M48" s="182" t="e">
        <f>#REF!+#REF!+#REF!</f>
        <v>#REF!</v>
      </c>
      <c r="N48" s="182" t="e">
        <f>#REF!+#REF!+#REF!</f>
        <v>#REF!</v>
      </c>
      <c r="O48" s="182" t="e">
        <f>#REF!+#REF!+#REF!</f>
        <v>#REF!</v>
      </c>
      <c r="P48" s="182" t="e">
        <f>#REF!+#REF!+#REF!</f>
        <v>#REF!</v>
      </c>
      <c r="Q48" s="182" t="e">
        <f>#REF!+#REF!+#REF!</f>
        <v>#REF!</v>
      </c>
      <c r="R48" s="182" t="e">
        <f>#REF!+#REF!+#REF!</f>
        <v>#REF!</v>
      </c>
      <c r="S48" s="182" t="e">
        <f>#REF!+#REF!+#REF!</f>
        <v>#REF!</v>
      </c>
      <c r="T48" s="182" t="e">
        <f>#REF!+#REF!+#REF!</f>
        <v>#REF!</v>
      </c>
      <c r="U48" s="182" t="e">
        <f>#REF!+#REF!+#REF!</f>
        <v>#REF!</v>
      </c>
      <c r="V48" s="182" t="e">
        <f>#REF!+#REF!+#REF!</f>
        <v>#REF!</v>
      </c>
      <c r="W48" s="182" t="e">
        <f>#REF!+#REF!+#REF!</f>
        <v>#REF!</v>
      </c>
      <c r="X48" s="182" t="e">
        <f>#REF!+#REF!+#REF!</f>
        <v>#REF!</v>
      </c>
    </row>
    <row r="49" spans="1:24" ht="15.75" hidden="1" customHeight="1" x14ac:dyDescent="0.25">
      <c r="A49" s="183"/>
      <c r="B49" s="184"/>
      <c r="C49" s="182"/>
      <c r="D49" s="171" t="s">
        <v>84</v>
      </c>
      <c r="E49" s="171"/>
      <c r="F49" s="182" t="e">
        <f>#REF!+#REF!</f>
        <v>#REF!</v>
      </c>
      <c r="G49" s="182" t="e">
        <f>#REF!+#REF!</f>
        <v>#REF!</v>
      </c>
      <c r="H49" s="182" t="e">
        <f>#REF!+#REF!</f>
        <v>#REF!</v>
      </c>
      <c r="I49" s="182" t="e">
        <f>#REF!+#REF!</f>
        <v>#REF!</v>
      </c>
      <c r="J49" s="182" t="e">
        <f>#REF!+#REF!</f>
        <v>#REF!</v>
      </c>
      <c r="K49" s="182" t="e">
        <f>#REF!+#REF!</f>
        <v>#REF!</v>
      </c>
      <c r="L49" s="182" t="e">
        <f>#REF!+#REF!</f>
        <v>#REF!</v>
      </c>
      <c r="M49" s="182" t="e">
        <f>#REF!+#REF!</f>
        <v>#REF!</v>
      </c>
      <c r="N49" s="182" t="e">
        <f>#REF!+#REF!</f>
        <v>#REF!</v>
      </c>
      <c r="O49" s="182" t="e">
        <f>#REF!+#REF!</f>
        <v>#REF!</v>
      </c>
      <c r="P49" s="182" t="e">
        <f>#REF!+#REF!</f>
        <v>#REF!</v>
      </c>
      <c r="Q49" s="182" t="e">
        <f>#REF!+#REF!</f>
        <v>#REF!</v>
      </c>
      <c r="R49" s="182" t="e">
        <f>#REF!+#REF!</f>
        <v>#REF!</v>
      </c>
      <c r="S49" s="182" t="e">
        <f>#REF!+#REF!</f>
        <v>#REF!</v>
      </c>
      <c r="T49" s="182" t="e">
        <f>#REF!+#REF!</f>
        <v>#REF!</v>
      </c>
      <c r="U49" s="182" t="e">
        <f>#REF!+#REF!</f>
        <v>#REF!</v>
      </c>
      <c r="V49" s="182" t="e">
        <f>#REF!+#REF!</f>
        <v>#REF!</v>
      </c>
      <c r="W49" s="182" t="e">
        <f>#REF!+#REF!</f>
        <v>#REF!</v>
      </c>
      <c r="X49" s="182" t="e">
        <f>#REF!+#REF!</f>
        <v>#REF!</v>
      </c>
    </row>
    <row r="50" spans="1:24" ht="15.75" hidden="1" customHeight="1" x14ac:dyDescent="0.25">
      <c r="A50" s="183"/>
      <c r="B50" s="184"/>
      <c r="C50" s="182"/>
      <c r="D50" s="171" t="s">
        <v>83</v>
      </c>
      <c r="E50" s="171"/>
      <c r="F50" s="182" t="e">
        <f>#REF!+#REF!+#REF!</f>
        <v>#REF!</v>
      </c>
      <c r="G50" s="182" t="e">
        <f>#REF!+#REF!+#REF!</f>
        <v>#REF!</v>
      </c>
      <c r="H50" s="182" t="e">
        <f>#REF!+#REF!+#REF!</f>
        <v>#REF!</v>
      </c>
      <c r="I50" s="182" t="e">
        <f>#REF!+#REF!+#REF!</f>
        <v>#REF!</v>
      </c>
      <c r="J50" s="182" t="e">
        <f>#REF!+#REF!+#REF!</f>
        <v>#REF!</v>
      </c>
      <c r="K50" s="182" t="e">
        <f>#REF!+#REF!+#REF!</f>
        <v>#REF!</v>
      </c>
      <c r="L50" s="182" t="e">
        <f>#REF!+#REF!+#REF!</f>
        <v>#REF!</v>
      </c>
      <c r="M50" s="182" t="e">
        <f>#REF!+#REF!+#REF!</f>
        <v>#REF!</v>
      </c>
      <c r="N50" s="182" t="e">
        <f>#REF!+#REF!+#REF!</f>
        <v>#REF!</v>
      </c>
      <c r="O50" s="182" t="e">
        <f>#REF!+#REF!+#REF!</f>
        <v>#REF!</v>
      </c>
      <c r="P50" s="182" t="e">
        <f>#REF!+#REF!+#REF!</f>
        <v>#REF!</v>
      </c>
      <c r="Q50" s="182" t="e">
        <f>#REF!+#REF!+#REF!</f>
        <v>#REF!</v>
      </c>
      <c r="R50" s="182" t="e">
        <f>#REF!+#REF!+#REF!</f>
        <v>#REF!</v>
      </c>
      <c r="S50" s="182" t="e">
        <f>#REF!+#REF!+#REF!</f>
        <v>#REF!</v>
      </c>
      <c r="T50" s="182" t="e">
        <f>#REF!+#REF!+#REF!</f>
        <v>#REF!</v>
      </c>
      <c r="U50" s="182" t="e">
        <f>#REF!+#REF!+#REF!</f>
        <v>#REF!</v>
      </c>
      <c r="V50" s="182" t="e">
        <f>#REF!+#REF!+#REF!</f>
        <v>#REF!</v>
      </c>
      <c r="W50" s="182" t="e">
        <f>#REF!+#REF!+#REF!</f>
        <v>#REF!</v>
      </c>
      <c r="X50" s="182" t="e">
        <f>#REF!+#REF!+#REF!</f>
        <v>#REF!</v>
      </c>
    </row>
    <row r="51" spans="1:24" ht="15.75" hidden="1" customHeight="1" x14ac:dyDescent="0.25">
      <c r="A51" s="183"/>
      <c r="B51" s="184"/>
      <c r="C51" s="182"/>
      <c r="D51" s="171" t="s">
        <v>97</v>
      </c>
      <c r="E51" s="171"/>
      <c r="F51" s="182" t="e">
        <f>#REF!+#REF!</f>
        <v>#REF!</v>
      </c>
      <c r="G51" s="182" t="e">
        <f>#REF!+#REF!</f>
        <v>#REF!</v>
      </c>
      <c r="H51" s="182" t="e">
        <f>#REF!+#REF!</f>
        <v>#REF!</v>
      </c>
      <c r="I51" s="182" t="e">
        <f>#REF!+#REF!</f>
        <v>#REF!</v>
      </c>
      <c r="J51" s="182" t="e">
        <f>#REF!+#REF!</f>
        <v>#REF!</v>
      </c>
      <c r="K51" s="182" t="e">
        <f>#REF!+#REF!</f>
        <v>#REF!</v>
      </c>
      <c r="L51" s="182" t="e">
        <f>#REF!+#REF!</f>
        <v>#REF!</v>
      </c>
      <c r="M51" s="182" t="e">
        <f>#REF!+#REF!</f>
        <v>#REF!</v>
      </c>
      <c r="N51" s="182" t="e">
        <f>#REF!+#REF!</f>
        <v>#REF!</v>
      </c>
      <c r="O51" s="182" t="e">
        <f>#REF!+#REF!</f>
        <v>#REF!</v>
      </c>
      <c r="P51" s="182" t="e">
        <f>#REF!+#REF!</f>
        <v>#REF!</v>
      </c>
      <c r="Q51" s="182" t="e">
        <f>#REF!+#REF!</f>
        <v>#REF!</v>
      </c>
      <c r="R51" s="182" t="e">
        <f>#REF!+#REF!</f>
        <v>#REF!</v>
      </c>
      <c r="S51" s="182" t="e">
        <f>#REF!+#REF!</f>
        <v>#REF!</v>
      </c>
      <c r="T51" s="182" t="e">
        <f>#REF!+#REF!</f>
        <v>#REF!</v>
      </c>
      <c r="U51" s="182" t="e">
        <f>#REF!+#REF!</f>
        <v>#REF!</v>
      </c>
      <c r="V51" s="182" t="e">
        <f>#REF!+#REF!</f>
        <v>#REF!</v>
      </c>
      <c r="W51" s="182" t="e">
        <f>#REF!+#REF!</f>
        <v>#REF!</v>
      </c>
      <c r="X51" s="182" t="e">
        <f>#REF!+#REF!</f>
        <v>#REF!</v>
      </c>
    </row>
    <row r="52" spans="1:24" ht="15.75" hidden="1" customHeight="1" x14ac:dyDescent="0.25">
      <c r="A52" s="183"/>
      <c r="B52" s="184"/>
      <c r="C52" s="182"/>
      <c r="D52" s="171" t="s">
        <v>99</v>
      </c>
      <c r="E52" s="171"/>
      <c r="F52" s="182" t="e">
        <f>#REF!+#REF!</f>
        <v>#REF!</v>
      </c>
      <c r="G52" s="182" t="e">
        <f>#REF!+#REF!</f>
        <v>#REF!</v>
      </c>
      <c r="H52" s="182" t="e">
        <f>#REF!+#REF!</f>
        <v>#REF!</v>
      </c>
      <c r="I52" s="182" t="e">
        <f>#REF!+#REF!</f>
        <v>#REF!</v>
      </c>
      <c r="J52" s="182" t="e">
        <f>#REF!+#REF!</f>
        <v>#REF!</v>
      </c>
      <c r="K52" s="182" t="e">
        <f>#REF!+#REF!</f>
        <v>#REF!</v>
      </c>
      <c r="L52" s="182" t="e">
        <f>#REF!+#REF!</f>
        <v>#REF!</v>
      </c>
      <c r="M52" s="182" t="e">
        <f>#REF!+#REF!</f>
        <v>#REF!</v>
      </c>
      <c r="N52" s="182" t="e">
        <f>#REF!+#REF!</f>
        <v>#REF!</v>
      </c>
      <c r="O52" s="182" t="e">
        <f>#REF!+#REF!</f>
        <v>#REF!</v>
      </c>
      <c r="P52" s="182" t="e">
        <f>#REF!+#REF!</f>
        <v>#REF!</v>
      </c>
      <c r="Q52" s="182" t="e">
        <f>#REF!+#REF!</f>
        <v>#REF!</v>
      </c>
      <c r="R52" s="182" t="e">
        <f>#REF!+#REF!</f>
        <v>#REF!</v>
      </c>
      <c r="S52" s="182" t="e">
        <f>#REF!+#REF!</f>
        <v>#REF!</v>
      </c>
      <c r="T52" s="182" t="e">
        <f>#REF!+#REF!</f>
        <v>#REF!</v>
      </c>
      <c r="U52" s="182" t="e">
        <f>#REF!+#REF!</f>
        <v>#REF!</v>
      </c>
      <c r="V52" s="182" t="e">
        <f>#REF!+#REF!</f>
        <v>#REF!</v>
      </c>
      <c r="W52" s="182" t="e">
        <f>#REF!+#REF!</f>
        <v>#REF!</v>
      </c>
      <c r="X52" s="182" t="e">
        <f>#REF!+#REF!</f>
        <v>#REF!</v>
      </c>
    </row>
    <row r="53" spans="1:24" ht="15.75" hidden="1" customHeight="1" x14ac:dyDescent="0.25">
      <c r="A53" s="183"/>
      <c r="B53" s="182"/>
      <c r="C53" s="182"/>
      <c r="D53" s="171" t="s">
        <v>98</v>
      </c>
      <c r="E53" s="171"/>
      <c r="F53" s="182" t="e">
        <f>#REF!+#REF!</f>
        <v>#REF!</v>
      </c>
      <c r="G53" s="182" t="e">
        <f>#REF!+#REF!</f>
        <v>#REF!</v>
      </c>
      <c r="H53" s="182" t="e">
        <f>#REF!+#REF!</f>
        <v>#REF!</v>
      </c>
      <c r="I53" s="182" t="e">
        <f>#REF!+#REF!</f>
        <v>#REF!</v>
      </c>
      <c r="J53" s="182" t="e">
        <f>#REF!+#REF!</f>
        <v>#REF!</v>
      </c>
      <c r="K53" s="182" t="e">
        <f>#REF!+#REF!</f>
        <v>#REF!</v>
      </c>
      <c r="L53" s="182" t="e">
        <f>#REF!+#REF!</f>
        <v>#REF!</v>
      </c>
      <c r="M53" s="182" t="e">
        <f>#REF!+#REF!</f>
        <v>#REF!</v>
      </c>
      <c r="N53" s="182" t="e">
        <f>#REF!+#REF!</f>
        <v>#REF!</v>
      </c>
      <c r="O53" s="182" t="e">
        <f>#REF!+#REF!</f>
        <v>#REF!</v>
      </c>
      <c r="P53" s="182" t="e">
        <f>#REF!+#REF!</f>
        <v>#REF!</v>
      </c>
      <c r="Q53" s="182" t="e">
        <f>#REF!+#REF!</f>
        <v>#REF!</v>
      </c>
      <c r="R53" s="182" t="e">
        <f>#REF!+#REF!</f>
        <v>#REF!</v>
      </c>
      <c r="S53" s="182" t="e">
        <f>#REF!+#REF!</f>
        <v>#REF!</v>
      </c>
      <c r="T53" s="182" t="e">
        <f>#REF!+#REF!</f>
        <v>#REF!</v>
      </c>
      <c r="U53" s="182" t="e">
        <f>#REF!+#REF!</f>
        <v>#REF!</v>
      </c>
      <c r="V53" s="182" t="e">
        <f>#REF!+#REF!</f>
        <v>#REF!</v>
      </c>
      <c r="W53" s="182" t="e">
        <f>#REF!+#REF!</f>
        <v>#REF!</v>
      </c>
      <c r="X53" s="182" t="e">
        <f>#REF!+#REF!</f>
        <v>#REF!</v>
      </c>
    </row>
    <row r="54" spans="1:24" s="43" customFormat="1" ht="24.75" customHeight="1" x14ac:dyDescent="0.25">
      <c r="A54" s="462" t="s">
        <v>160</v>
      </c>
      <c r="B54" s="462"/>
      <c r="C54" s="462"/>
      <c r="D54" s="462"/>
      <c r="E54" s="462"/>
      <c r="F54" s="462"/>
      <c r="G54" s="462"/>
      <c r="H54" s="462"/>
      <c r="I54" s="462"/>
      <c r="J54" s="462"/>
      <c r="K54" s="462"/>
      <c r="L54" s="462"/>
      <c r="M54" s="462"/>
      <c r="N54" s="462"/>
      <c r="O54" s="462"/>
      <c r="P54" s="462"/>
      <c r="Q54" s="462"/>
      <c r="R54" s="462"/>
      <c r="S54" s="462"/>
      <c r="T54" s="462"/>
      <c r="U54" s="462"/>
      <c r="V54" s="462"/>
      <c r="W54" s="462"/>
      <c r="X54" s="462"/>
    </row>
    <row r="55" spans="1:24" s="10" customFormat="1" ht="46.5" customHeight="1" x14ac:dyDescent="0.25">
      <c r="A55" s="175">
        <v>1</v>
      </c>
      <c r="B55" s="185" t="s">
        <v>131</v>
      </c>
      <c r="C55" s="186" t="s">
        <v>144</v>
      </c>
      <c r="D55" s="179" t="s">
        <v>84</v>
      </c>
      <c r="E55" s="179">
        <v>81600</v>
      </c>
      <c r="F55" s="180">
        <f>L55+R55+X55</f>
        <v>0</v>
      </c>
      <c r="G55" s="180">
        <f>H55+I55</f>
        <v>0</v>
      </c>
      <c r="H55" s="180">
        <v>0</v>
      </c>
      <c r="I55" s="180">
        <v>0</v>
      </c>
      <c r="J55" s="180">
        <v>0</v>
      </c>
      <c r="K55" s="180">
        <v>0</v>
      </c>
      <c r="L55" s="180">
        <f>G55+J55+K55</f>
        <v>0</v>
      </c>
      <c r="M55" s="180">
        <f>N55+O55</f>
        <v>0</v>
      </c>
      <c r="N55" s="180">
        <v>0</v>
      </c>
      <c r="O55" s="180">
        <v>0</v>
      </c>
      <c r="P55" s="180">
        <v>0</v>
      </c>
      <c r="Q55" s="180">
        <v>0</v>
      </c>
      <c r="R55" s="180">
        <f>M55+P55+Q55</f>
        <v>0</v>
      </c>
      <c r="S55" s="180">
        <f>T55+U55</f>
        <v>0</v>
      </c>
      <c r="T55" s="180">
        <v>0</v>
      </c>
      <c r="U55" s="180">
        <v>0</v>
      </c>
      <c r="V55" s="180">
        <v>0</v>
      </c>
      <c r="W55" s="180">
        <v>0</v>
      </c>
      <c r="X55" s="180">
        <f>S55+V55+W55</f>
        <v>0</v>
      </c>
    </row>
    <row r="56" spans="1:24" s="10" customFormat="1" ht="46.5" customHeight="1" x14ac:dyDescent="0.25">
      <c r="A56" s="175" t="s">
        <v>113</v>
      </c>
      <c r="B56" s="185" t="s">
        <v>153</v>
      </c>
      <c r="C56" s="186" t="s">
        <v>144</v>
      </c>
      <c r="D56" s="179" t="s">
        <v>103</v>
      </c>
      <c r="E56" s="179">
        <v>81400</v>
      </c>
      <c r="F56" s="180">
        <f>L56+R56+X56</f>
        <v>3300</v>
      </c>
      <c r="G56" s="180">
        <f>H56+I56</f>
        <v>0</v>
      </c>
      <c r="H56" s="180">
        <v>0</v>
      </c>
      <c r="I56" s="180">
        <v>0</v>
      </c>
      <c r="J56" s="180">
        <v>0</v>
      </c>
      <c r="K56" s="180">
        <v>0</v>
      </c>
      <c r="L56" s="180">
        <f>G56+J56+K56</f>
        <v>0</v>
      </c>
      <c r="M56" s="180">
        <f>N56+O56</f>
        <v>0</v>
      </c>
      <c r="N56" s="180">
        <v>0</v>
      </c>
      <c r="O56" s="180">
        <v>0</v>
      </c>
      <c r="P56" s="180">
        <v>0</v>
      </c>
      <c r="Q56" s="180">
        <v>0</v>
      </c>
      <c r="R56" s="180">
        <f>M56+P56+Q56</f>
        <v>0</v>
      </c>
      <c r="S56" s="180">
        <f>T56+U56</f>
        <v>3300</v>
      </c>
      <c r="T56" s="180">
        <v>3300</v>
      </c>
      <c r="U56" s="180">
        <v>0</v>
      </c>
      <c r="V56" s="180">
        <v>0</v>
      </c>
      <c r="W56" s="180">
        <v>0</v>
      </c>
      <c r="X56" s="180">
        <f>S56+V56+W56</f>
        <v>3300</v>
      </c>
    </row>
    <row r="57" spans="1:24" ht="15.6" x14ac:dyDescent="0.25">
      <c r="A57" s="176"/>
      <c r="B57" s="187" t="s">
        <v>71</v>
      </c>
      <c r="C57" s="188"/>
      <c r="D57" s="171"/>
      <c r="E57" s="172"/>
      <c r="F57" s="180">
        <f>L57+R57+X57</f>
        <v>16585.7</v>
      </c>
      <c r="G57" s="180">
        <f>H57+I57</f>
        <v>4156.3</v>
      </c>
      <c r="H57" s="180">
        <f>H56+H55+H20</f>
        <v>4156.3</v>
      </c>
      <c r="I57" s="180">
        <f>I56+I55+I20</f>
        <v>0</v>
      </c>
      <c r="J57" s="180">
        <f>J56+J55+J20</f>
        <v>50</v>
      </c>
      <c r="K57" s="180">
        <f>K56+K55+K20</f>
        <v>0</v>
      </c>
      <c r="L57" s="180">
        <f>G57+J57+K57</f>
        <v>4206.3</v>
      </c>
      <c r="M57" s="180">
        <f>N57+O57</f>
        <v>4489.7</v>
      </c>
      <c r="N57" s="180">
        <f>N56+N55+N20</f>
        <v>4489.7</v>
      </c>
      <c r="O57" s="180">
        <f>O56+O55+O20</f>
        <v>0</v>
      </c>
      <c r="P57" s="180">
        <f>P56+P55+P20</f>
        <v>50</v>
      </c>
      <c r="Q57" s="180">
        <f>Q56+Q55+Q20</f>
        <v>0</v>
      </c>
      <c r="R57" s="180">
        <f>M57+P57+Q57</f>
        <v>4539.7</v>
      </c>
      <c r="S57" s="180">
        <f>T57+U57</f>
        <v>7789.7</v>
      </c>
      <c r="T57" s="180">
        <f>T56+T55+T20</f>
        <v>7789.7</v>
      </c>
      <c r="U57" s="180">
        <f>U56+U55+U20</f>
        <v>0</v>
      </c>
      <c r="V57" s="180">
        <f>V56+V55+V20</f>
        <v>50</v>
      </c>
      <c r="W57" s="180">
        <f>W56+W55+W20</f>
        <v>0</v>
      </c>
      <c r="X57" s="180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332</v>
      </c>
      <c r="U62" s="118" t="s">
        <v>333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M8:R8"/>
    <mergeCell ref="G8:L8"/>
    <mergeCell ref="F8:F9"/>
    <mergeCell ref="A54:X54"/>
    <mergeCell ref="R9:R10"/>
    <mergeCell ref="S9:U9"/>
    <mergeCell ref="V9:V10"/>
    <mergeCell ref="W9:W10"/>
    <mergeCell ref="B16:X16"/>
    <mergeCell ref="E8:E10"/>
    <mergeCell ref="L9:L10"/>
    <mergeCell ref="S8:X8"/>
    <mergeCell ref="K9:K10"/>
    <mergeCell ref="B17:X17"/>
    <mergeCell ref="P9:P10"/>
    <mergeCell ref="J9:J10"/>
    <mergeCell ref="C8:C10"/>
    <mergeCell ref="D8:D10"/>
    <mergeCell ref="Q9:Q10"/>
    <mergeCell ref="B14:X14"/>
    <mergeCell ref="M9:O9"/>
    <mergeCell ref="B8:B10"/>
    <mergeCell ref="X9:X10"/>
    <mergeCell ref="A12:X12"/>
    <mergeCell ref="G9:I9"/>
    <mergeCell ref="A8:A10"/>
    <mergeCell ref="B13:X13"/>
  </mergeCells>
  <phoneticPr fontId="0" type="noConversion"/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284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470" t="s">
        <v>331</v>
      </c>
      <c r="I2" s="470"/>
      <c r="J2" s="470"/>
      <c r="K2" s="470"/>
      <c r="L2" s="470"/>
      <c r="M2" s="470"/>
    </row>
    <row r="3" spans="1:17" ht="15" customHeight="1" x14ac:dyDescent="0.25">
      <c r="D3" s="144"/>
      <c r="E3" s="144"/>
      <c r="F3" s="144"/>
      <c r="G3" s="144"/>
      <c r="H3" s="470"/>
      <c r="I3" s="470"/>
      <c r="J3" s="470"/>
      <c r="K3" s="470"/>
      <c r="L3" s="470"/>
      <c r="M3" s="470"/>
    </row>
    <row r="4" spans="1:17" ht="41.25" customHeight="1" x14ac:dyDescent="0.3">
      <c r="A4" s="471" t="s">
        <v>200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136"/>
      <c r="O4" s="136"/>
    </row>
    <row r="6" spans="1:17" ht="40.5" customHeight="1" x14ac:dyDescent="0.25">
      <c r="A6" s="472" t="s">
        <v>107</v>
      </c>
      <c r="B6" s="472" t="s">
        <v>201</v>
      </c>
      <c r="C6" s="472" t="s">
        <v>202</v>
      </c>
      <c r="D6" s="475" t="s">
        <v>203</v>
      </c>
      <c r="E6" s="476"/>
      <c r="F6" s="476"/>
      <c r="G6" s="476"/>
      <c r="H6" s="476"/>
      <c r="I6" s="477"/>
      <c r="J6" s="478" t="s">
        <v>204</v>
      </c>
      <c r="K6" s="479"/>
      <c r="L6" s="480"/>
      <c r="M6" s="472" t="s">
        <v>205</v>
      </c>
      <c r="N6" s="77"/>
      <c r="O6" s="77"/>
    </row>
    <row r="7" spans="1:17" x14ac:dyDescent="0.25">
      <c r="A7" s="473"/>
      <c r="B7" s="473"/>
      <c r="C7" s="473"/>
      <c r="D7" s="475" t="s">
        <v>206</v>
      </c>
      <c r="E7" s="477"/>
      <c r="F7" s="475" t="s">
        <v>207</v>
      </c>
      <c r="G7" s="477"/>
      <c r="H7" s="475" t="s">
        <v>208</v>
      </c>
      <c r="I7" s="477"/>
      <c r="J7" s="89" t="s">
        <v>209</v>
      </c>
      <c r="K7" s="89" t="s">
        <v>210</v>
      </c>
      <c r="L7" s="89" t="s">
        <v>211</v>
      </c>
      <c r="M7" s="473"/>
    </row>
    <row r="8" spans="1:17" x14ac:dyDescent="0.25">
      <c r="A8" s="474"/>
      <c r="B8" s="474"/>
      <c r="C8" s="474"/>
      <c r="D8" s="89" t="s">
        <v>212</v>
      </c>
      <c r="E8" s="89" t="s">
        <v>213</v>
      </c>
      <c r="F8" s="145" t="s">
        <v>212</v>
      </c>
      <c r="G8" s="89" t="s">
        <v>213</v>
      </c>
      <c r="H8" s="89" t="s">
        <v>212</v>
      </c>
      <c r="I8" s="89" t="s">
        <v>214</v>
      </c>
      <c r="J8" s="89" t="s">
        <v>212</v>
      </c>
      <c r="K8" s="89" t="s">
        <v>212</v>
      </c>
      <c r="L8" s="146" t="s">
        <v>212</v>
      </c>
      <c r="M8" s="474"/>
    </row>
    <row r="9" spans="1:17" x14ac:dyDescent="0.25">
      <c r="A9" s="89">
        <v>1</v>
      </c>
      <c r="B9" s="89">
        <v>2</v>
      </c>
      <c r="C9" s="89">
        <v>3</v>
      </c>
      <c r="D9" s="89">
        <v>4</v>
      </c>
      <c r="E9" s="89">
        <v>5</v>
      </c>
      <c r="F9" s="89">
        <v>6</v>
      </c>
      <c r="G9" s="89">
        <v>7</v>
      </c>
      <c r="H9" s="89">
        <v>8</v>
      </c>
      <c r="I9" s="89">
        <v>9</v>
      </c>
      <c r="J9" s="89">
        <v>10</v>
      </c>
      <c r="K9" s="89">
        <v>11</v>
      </c>
      <c r="L9" s="89">
        <v>12</v>
      </c>
      <c r="M9" s="89">
        <v>13</v>
      </c>
      <c r="N9" s="136"/>
    </row>
    <row r="10" spans="1:17" ht="39.6" x14ac:dyDescent="0.25">
      <c r="A10" s="147">
        <v>1</v>
      </c>
      <c r="B10" s="148" t="s">
        <v>287</v>
      </c>
      <c r="C10" s="89"/>
      <c r="D10" s="89"/>
      <c r="E10" s="89"/>
      <c r="F10" s="145"/>
      <c r="G10" s="89"/>
      <c r="H10" s="89"/>
      <c r="I10" s="89"/>
      <c r="J10" s="89"/>
      <c r="K10" s="89"/>
      <c r="L10" s="89"/>
      <c r="M10" s="89"/>
      <c r="N10" s="136"/>
    </row>
    <row r="11" spans="1:17" ht="66" x14ac:dyDescent="0.25">
      <c r="A11" s="89" t="s">
        <v>109</v>
      </c>
      <c r="B11" s="149" t="s">
        <v>304</v>
      </c>
      <c r="C11" s="150" t="s">
        <v>225</v>
      </c>
      <c r="D11" s="99">
        <v>45.48</v>
      </c>
      <c r="E11" s="99">
        <v>43.52</v>
      </c>
      <c r="F11" s="99">
        <v>44.06</v>
      </c>
      <c r="G11" s="99">
        <v>60.7</v>
      </c>
      <c r="H11" s="101">
        <v>301.2</v>
      </c>
      <c r="I11" s="101">
        <v>301.2</v>
      </c>
      <c r="J11" s="101">
        <v>412.7</v>
      </c>
      <c r="K11" s="101">
        <v>417.3</v>
      </c>
      <c r="L11" s="101">
        <v>419.9</v>
      </c>
      <c r="M11" s="101">
        <v>0.3</v>
      </c>
      <c r="N11" s="136"/>
    </row>
    <row r="12" spans="1:17" ht="26.4" x14ac:dyDescent="0.25">
      <c r="A12" s="89" t="s">
        <v>111</v>
      </c>
      <c r="B12" s="149" t="s">
        <v>305</v>
      </c>
      <c r="C12" s="150" t="s">
        <v>222</v>
      </c>
      <c r="D12" s="86">
        <f>3531/202579*10000</f>
        <v>174.30237092689768</v>
      </c>
      <c r="E12" s="86">
        <f>3546/203054*10000</f>
        <v>174.63334876436809</v>
      </c>
      <c r="F12" s="86">
        <f>3531/199201*10000</f>
        <v>177.25814629444631</v>
      </c>
      <c r="G12" s="86">
        <v>164.8</v>
      </c>
      <c r="H12" s="86">
        <v>183</v>
      </c>
      <c r="I12" s="86">
        <f>3316/175299*10000</f>
        <v>189.16251661447015</v>
      </c>
      <c r="J12" s="86">
        <f>3316/175299*10000</f>
        <v>189.16251661447015</v>
      </c>
      <c r="K12" s="86">
        <f>3316/174574*10000</f>
        <v>189.94810223744659</v>
      </c>
      <c r="L12" s="86">
        <f>3316/173851*10000</f>
        <v>190.7380457978384</v>
      </c>
      <c r="M12" s="101">
        <v>0.2</v>
      </c>
      <c r="N12" s="136"/>
    </row>
    <row r="13" spans="1:17" s="138" customFormat="1" ht="39.6" x14ac:dyDescent="0.25">
      <c r="A13" s="89" t="s">
        <v>138</v>
      </c>
      <c r="B13" s="149" t="s">
        <v>288</v>
      </c>
      <c r="C13" s="150" t="s">
        <v>219</v>
      </c>
      <c r="D13" s="86">
        <v>182.5</v>
      </c>
      <c r="E13" s="86">
        <v>182.5</v>
      </c>
      <c r="F13" s="86">
        <v>221.7</v>
      </c>
      <c r="G13" s="86">
        <v>221.7</v>
      </c>
      <c r="H13" s="86">
        <v>133</v>
      </c>
      <c r="I13" s="86">
        <v>133</v>
      </c>
      <c r="J13" s="86">
        <v>134.4</v>
      </c>
      <c r="K13" s="86">
        <v>135.30000000000001</v>
      </c>
      <c r="L13" s="86">
        <v>135.30000000000001</v>
      </c>
      <c r="M13" s="101">
        <v>0.3</v>
      </c>
      <c r="N13" s="137"/>
    </row>
    <row r="14" spans="1:17" ht="26.4" x14ac:dyDescent="0.25">
      <c r="A14" s="89" t="s">
        <v>289</v>
      </c>
      <c r="B14" s="149" t="s">
        <v>290</v>
      </c>
      <c r="C14" s="150" t="s">
        <v>219</v>
      </c>
      <c r="D14" s="86">
        <f>7600/202579*10000</f>
        <v>375.16228236885365</v>
      </c>
      <c r="E14" s="86">
        <f>7991/204034*10000</f>
        <v>391.6504112059755</v>
      </c>
      <c r="F14" s="86">
        <f>7500/199201*10000</f>
        <v>376.50413401539151</v>
      </c>
      <c r="G14" s="86">
        <v>390.3</v>
      </c>
      <c r="H14" s="86">
        <v>385.2</v>
      </c>
      <c r="I14" s="86">
        <f>7885/175299*10000</f>
        <v>449.80290817403409</v>
      </c>
      <c r="J14" s="86">
        <f>7885/175299*10000</f>
        <v>449.80290817403409</v>
      </c>
      <c r="K14" s="86">
        <f>7885/174574*10000</f>
        <v>451.67092465086438</v>
      </c>
      <c r="L14" s="86">
        <f>7885/173851*10000</f>
        <v>453.54930371410001</v>
      </c>
      <c r="M14" s="101">
        <v>0.2</v>
      </c>
      <c r="N14" s="136"/>
    </row>
    <row r="15" spans="1:17" ht="39.75" customHeight="1" x14ac:dyDescent="0.25">
      <c r="A15" s="151">
        <v>2</v>
      </c>
      <c r="B15" s="148" t="s">
        <v>291</v>
      </c>
      <c r="C15" s="152"/>
      <c r="D15" s="89"/>
      <c r="E15" s="84"/>
      <c r="F15" s="89"/>
      <c r="G15" s="89"/>
      <c r="H15" s="89"/>
      <c r="I15" s="89"/>
      <c r="J15" s="89"/>
      <c r="K15" s="89"/>
      <c r="L15" s="89"/>
      <c r="M15" s="153"/>
    </row>
    <row r="16" spans="1:17" ht="26.25" customHeight="1" x14ac:dyDescent="0.25">
      <c r="A16" s="89" t="s">
        <v>114</v>
      </c>
      <c r="B16" s="149" t="s">
        <v>306</v>
      </c>
      <c r="C16" s="150" t="s">
        <v>219</v>
      </c>
      <c r="D16" s="84">
        <v>1970</v>
      </c>
      <c r="E16" s="84">
        <f>39653/203054*10000</f>
        <v>1952.8302815999684</v>
      </c>
      <c r="F16" s="84">
        <f>40500/199201*10000</f>
        <v>2033.122323683114</v>
      </c>
      <c r="G16" s="84">
        <v>1984</v>
      </c>
      <c r="H16" s="84">
        <v>2106</v>
      </c>
      <c r="I16" s="84">
        <v>2339</v>
      </c>
      <c r="J16" s="84">
        <f>40923/175299*10000</f>
        <v>2334.4685366145841</v>
      </c>
      <c r="K16" s="84">
        <f>41837/174574*10000</f>
        <v>2396.5195275356009</v>
      </c>
      <c r="L16" s="84">
        <f>42347/173851*10000</f>
        <v>2435.8214793127449</v>
      </c>
      <c r="M16" s="86">
        <v>0.2</v>
      </c>
      <c r="N16" s="93"/>
      <c r="O16" s="93"/>
      <c r="P16" s="93"/>
      <c r="Q16" s="93"/>
    </row>
    <row r="17" spans="1:17" s="95" customFormat="1" ht="36.75" customHeight="1" x14ac:dyDescent="0.25">
      <c r="A17" s="89" t="s">
        <v>292</v>
      </c>
      <c r="B17" s="149" t="s">
        <v>307</v>
      </c>
      <c r="C17" s="150" t="s">
        <v>222</v>
      </c>
      <c r="D17" s="84">
        <v>11354</v>
      </c>
      <c r="E17" s="84">
        <f>275445/203054*10000-65</f>
        <v>13500.110758714431</v>
      </c>
      <c r="F17" s="84">
        <v>11546</v>
      </c>
      <c r="G17" s="84">
        <v>20584</v>
      </c>
      <c r="H17" s="84">
        <v>15921</v>
      </c>
      <c r="I17" s="84">
        <v>18765</v>
      </c>
      <c r="J17" s="84">
        <f>255000/175299*10000</f>
        <v>14546.574709496346</v>
      </c>
      <c r="K17" s="84">
        <f>348000/174574*10000</f>
        <v>19934.239921179556</v>
      </c>
      <c r="L17" s="84">
        <f>350000/173851*10000</f>
        <v>20132.182155984148</v>
      </c>
      <c r="M17" s="86">
        <v>0.3</v>
      </c>
      <c r="N17" s="94"/>
      <c r="O17" s="94"/>
      <c r="P17" s="94"/>
      <c r="Q17" s="94"/>
    </row>
    <row r="18" spans="1:17" s="88" customFormat="1" ht="31.5" customHeight="1" x14ac:dyDescent="0.25">
      <c r="A18" s="89" t="s">
        <v>293</v>
      </c>
      <c r="B18" s="149" t="s">
        <v>308</v>
      </c>
      <c r="C18" s="150" t="s">
        <v>225</v>
      </c>
      <c r="D18" s="86">
        <v>5.5</v>
      </c>
      <c r="E18" s="86">
        <v>5.73</v>
      </c>
      <c r="F18" s="86">
        <v>5.7</v>
      </c>
      <c r="G18" s="86">
        <v>2.5</v>
      </c>
      <c r="H18" s="86">
        <v>4.9000000000000004</v>
      </c>
      <c r="I18" s="86">
        <v>7.2</v>
      </c>
      <c r="J18" s="86">
        <v>5.4</v>
      </c>
      <c r="K18" s="86">
        <v>5.4</v>
      </c>
      <c r="L18" s="86">
        <v>5.4</v>
      </c>
      <c r="M18" s="86">
        <v>0.3</v>
      </c>
      <c r="N18" s="96"/>
      <c r="O18" s="96"/>
      <c r="P18" s="96"/>
      <c r="Q18" s="96"/>
    </row>
    <row r="19" spans="1:17" s="88" customFormat="1" ht="31.5" customHeight="1" x14ac:dyDescent="0.25">
      <c r="A19" s="154" t="s">
        <v>294</v>
      </c>
      <c r="B19" s="149" t="s">
        <v>309</v>
      </c>
      <c r="C19" s="150" t="s">
        <v>219</v>
      </c>
      <c r="D19" s="86">
        <f>5500/202579*10000</f>
        <v>271.49902013535461</v>
      </c>
      <c r="E19" s="86">
        <f>5569/203054*10000</f>
        <v>274.2620189703232</v>
      </c>
      <c r="F19" s="86">
        <f>5600/199201*10000</f>
        <v>281.12308673149232</v>
      </c>
      <c r="G19" s="86">
        <f>6023/176024*10000</f>
        <v>342.1692496477753</v>
      </c>
      <c r="H19" s="86">
        <v>287.60000000000002</v>
      </c>
      <c r="I19" s="86">
        <v>276.2</v>
      </c>
      <c r="J19" s="86">
        <f>3475/175299*10000</f>
        <v>198.23273378627374</v>
      </c>
      <c r="K19" s="86">
        <f>3485/174574*10000</f>
        <v>199.62881070491596</v>
      </c>
      <c r="L19" s="86">
        <f>3500/173851*10000</f>
        <v>201.32182155984148</v>
      </c>
      <c r="M19" s="86">
        <v>0.2</v>
      </c>
      <c r="N19" s="96"/>
      <c r="O19" s="96"/>
      <c r="P19" s="96"/>
      <c r="Q19" s="96"/>
    </row>
    <row r="20" spans="1:17" ht="42.75" customHeight="1" x14ac:dyDescent="0.25">
      <c r="A20" s="151">
        <v>3</v>
      </c>
      <c r="B20" s="155" t="s">
        <v>215</v>
      </c>
      <c r="C20" s="150"/>
      <c r="D20" s="89"/>
      <c r="E20" s="84"/>
      <c r="F20" s="89"/>
      <c r="G20" s="89"/>
      <c r="H20" s="89"/>
      <c r="I20" s="89"/>
      <c r="J20" s="89"/>
      <c r="K20" s="89"/>
      <c r="L20" s="89"/>
      <c r="M20" s="153"/>
      <c r="N20" s="93"/>
      <c r="O20" s="93"/>
      <c r="P20" s="93"/>
      <c r="Q20" s="93"/>
    </row>
    <row r="21" spans="1:17" ht="31.5" customHeight="1" x14ac:dyDescent="0.25">
      <c r="A21" s="89" t="s">
        <v>120</v>
      </c>
      <c r="B21" s="149" t="s">
        <v>310</v>
      </c>
      <c r="C21" s="150" t="s">
        <v>219</v>
      </c>
      <c r="D21" s="84">
        <f>1538000/202579*10000</f>
        <v>75920.998721486438</v>
      </c>
      <c r="E21" s="84">
        <f>1519177/203054*10000</f>
        <v>74816.403518275925</v>
      </c>
      <c r="F21" s="84">
        <f>1538000/199201*10000</f>
        <v>77208.447748756284</v>
      </c>
      <c r="G21" s="84">
        <v>75292</v>
      </c>
      <c r="H21" s="84">
        <v>78987</v>
      </c>
      <c r="I21" s="84">
        <v>87736</v>
      </c>
      <c r="J21" s="84">
        <f>1393000/175299*10000</f>
        <v>79464.229687562402</v>
      </c>
      <c r="K21" s="84">
        <f>1393000/174574*10000</f>
        <v>79794.241983342305</v>
      </c>
      <c r="L21" s="84">
        <f>1393000/173851*10000</f>
        <v>80126.0849808169</v>
      </c>
      <c r="M21" s="86">
        <v>0.3</v>
      </c>
      <c r="N21" s="93"/>
      <c r="O21" s="93"/>
      <c r="P21" s="93"/>
      <c r="Q21" s="93"/>
    </row>
    <row r="22" spans="1:17" ht="30" customHeight="1" x14ac:dyDescent="0.25">
      <c r="A22" s="89" t="s">
        <v>106</v>
      </c>
      <c r="B22" s="149" t="s">
        <v>311</v>
      </c>
      <c r="C22" s="150" t="s">
        <v>222</v>
      </c>
      <c r="D22" s="86">
        <f>62100/202579*10000</f>
        <v>3065.4707546191858</v>
      </c>
      <c r="E22" s="86">
        <f>64810/203054*10000</f>
        <v>3191.7617973543984</v>
      </c>
      <c r="F22" s="86">
        <f>62100/199201*10000</f>
        <v>3117.4542296474415</v>
      </c>
      <c r="G22" s="86">
        <v>3243.7</v>
      </c>
      <c r="H22" s="86">
        <v>3189.3</v>
      </c>
      <c r="I22" s="86">
        <f>62100/175299*10000</f>
        <v>3542.5187821949926</v>
      </c>
      <c r="J22" s="86">
        <f>62100/175299*10000</f>
        <v>3542.5187821949926</v>
      </c>
      <c r="K22" s="86">
        <f>62100/174574*10000</f>
        <v>3557.2307445553174</v>
      </c>
      <c r="L22" s="86">
        <f>62100/173851*10000</f>
        <v>3572.0243196760443</v>
      </c>
      <c r="M22" s="86">
        <v>0.4</v>
      </c>
      <c r="N22" s="353"/>
      <c r="O22" s="353"/>
      <c r="P22" s="353"/>
      <c r="Q22" s="353"/>
    </row>
    <row r="23" spans="1:17" s="138" customFormat="1" ht="28.5" customHeight="1" x14ac:dyDescent="0.25">
      <c r="A23" s="89" t="s">
        <v>295</v>
      </c>
      <c r="B23" s="149" t="s">
        <v>296</v>
      </c>
      <c r="C23" s="150" t="s">
        <v>219</v>
      </c>
      <c r="D23" s="86">
        <v>119</v>
      </c>
      <c r="E23" s="86">
        <v>119</v>
      </c>
      <c r="F23" s="86">
        <v>123.3</v>
      </c>
      <c r="G23" s="86">
        <v>123.3</v>
      </c>
      <c r="H23" s="86">
        <v>171.1</v>
      </c>
      <c r="I23" s="86">
        <v>171.1</v>
      </c>
      <c r="J23" s="86">
        <v>172.2</v>
      </c>
      <c r="K23" s="86">
        <v>173.3</v>
      </c>
      <c r="L23" s="86">
        <v>173.3</v>
      </c>
      <c r="M23" s="86">
        <v>0.3</v>
      </c>
      <c r="N23" s="139"/>
      <c r="O23" s="139"/>
      <c r="P23" s="139"/>
      <c r="Q23" s="139"/>
    </row>
    <row r="24" spans="1:17" ht="54" customHeight="1" x14ac:dyDescent="0.25">
      <c r="A24" s="151">
        <v>4</v>
      </c>
      <c r="B24" s="148" t="s">
        <v>251</v>
      </c>
      <c r="C24" s="150"/>
      <c r="D24" s="89"/>
      <c r="E24" s="84"/>
      <c r="F24" s="89"/>
      <c r="G24" s="89"/>
      <c r="H24" s="89"/>
      <c r="I24" s="89"/>
      <c r="J24" s="89"/>
      <c r="K24" s="89"/>
      <c r="L24" s="89"/>
      <c r="M24" s="153"/>
    </row>
    <row r="25" spans="1:17" ht="54.75" customHeight="1" x14ac:dyDescent="0.25">
      <c r="A25" s="89" t="s">
        <v>252</v>
      </c>
      <c r="B25" s="149" t="s">
        <v>312</v>
      </c>
      <c r="C25" s="150" t="s">
        <v>225</v>
      </c>
      <c r="D25" s="156">
        <v>6.6</v>
      </c>
      <c r="E25" s="86">
        <v>6.74</v>
      </c>
      <c r="F25" s="86">
        <v>6.8</v>
      </c>
      <c r="G25" s="86">
        <v>7.1</v>
      </c>
      <c r="H25" s="86">
        <v>6.9</v>
      </c>
      <c r="I25" s="99">
        <v>7.26</v>
      </c>
      <c r="J25" s="86">
        <v>6.9</v>
      </c>
      <c r="K25" s="86">
        <v>6.9</v>
      </c>
      <c r="L25" s="86">
        <v>6.9</v>
      </c>
      <c r="M25" s="86">
        <v>0.3</v>
      </c>
    </row>
    <row r="26" spans="1:17" s="138" customFormat="1" ht="42" customHeight="1" x14ac:dyDescent="0.25">
      <c r="A26" s="89" t="s">
        <v>297</v>
      </c>
      <c r="B26" s="149" t="s">
        <v>298</v>
      </c>
      <c r="C26" s="150" t="s">
        <v>222</v>
      </c>
      <c r="D26" s="156">
        <v>2380</v>
      </c>
      <c r="E26" s="86">
        <v>2380</v>
      </c>
      <c r="F26" s="86">
        <v>2401</v>
      </c>
      <c r="G26" s="86">
        <v>2401</v>
      </c>
      <c r="H26" s="86">
        <v>2435</v>
      </c>
      <c r="I26" s="86">
        <v>2435</v>
      </c>
      <c r="J26" s="86">
        <v>2380</v>
      </c>
      <c r="K26" s="86">
        <v>2380</v>
      </c>
      <c r="L26" s="86">
        <v>2380</v>
      </c>
      <c r="M26" s="86">
        <v>0.2</v>
      </c>
    </row>
    <row r="27" spans="1:17" ht="63" customHeight="1" x14ac:dyDescent="0.25">
      <c r="A27" s="89" t="s">
        <v>299</v>
      </c>
      <c r="B27" s="149" t="s">
        <v>313</v>
      </c>
      <c r="C27" s="150" t="s">
        <v>225</v>
      </c>
      <c r="D27" s="156">
        <v>9.1</v>
      </c>
      <c r="E27" s="86">
        <v>10.8</v>
      </c>
      <c r="F27" s="156">
        <v>9.5</v>
      </c>
      <c r="G27" s="156">
        <v>19.8</v>
      </c>
      <c r="H27" s="156">
        <v>9.5</v>
      </c>
      <c r="I27" s="156">
        <v>18.7</v>
      </c>
      <c r="J27" s="156">
        <v>9.5</v>
      </c>
      <c r="K27" s="156">
        <v>9.5</v>
      </c>
      <c r="L27" s="156">
        <v>9.5</v>
      </c>
      <c r="M27" s="86">
        <v>0.3</v>
      </c>
    </row>
    <row r="28" spans="1:17" s="138" customFormat="1" ht="28.5" customHeight="1" x14ac:dyDescent="0.25">
      <c r="A28" s="89" t="s">
        <v>300</v>
      </c>
      <c r="B28" s="149" t="s">
        <v>315</v>
      </c>
      <c r="C28" s="150" t="s">
        <v>225</v>
      </c>
      <c r="D28" s="156">
        <v>52.1</v>
      </c>
      <c r="E28" s="86">
        <v>49.7</v>
      </c>
      <c r="F28" s="157">
        <v>53</v>
      </c>
      <c r="G28" s="157">
        <v>55</v>
      </c>
      <c r="H28" s="157">
        <v>57</v>
      </c>
      <c r="I28" s="157">
        <v>64</v>
      </c>
      <c r="J28" s="157">
        <v>57</v>
      </c>
      <c r="K28" s="157">
        <v>57</v>
      </c>
      <c r="L28" s="157">
        <v>57</v>
      </c>
      <c r="M28" s="86">
        <v>0.1</v>
      </c>
    </row>
    <row r="29" spans="1:17" s="88" customFormat="1" ht="42.75" customHeight="1" x14ac:dyDescent="0.25">
      <c r="A29" s="89" t="s">
        <v>301</v>
      </c>
      <c r="B29" s="149" t="s">
        <v>314</v>
      </c>
      <c r="C29" s="150" t="s">
        <v>219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6">
        <v>0.1</v>
      </c>
    </row>
    <row r="30" spans="1:17" ht="66.75" customHeight="1" x14ac:dyDescent="0.25">
      <c r="A30" s="89" t="s">
        <v>265</v>
      </c>
      <c r="B30" s="148" t="s">
        <v>266</v>
      </c>
      <c r="C30" s="150"/>
      <c r="D30" s="156"/>
      <c r="E30" s="84"/>
      <c r="F30" s="153"/>
      <c r="G30" s="153"/>
      <c r="H30" s="153"/>
      <c r="I30" s="153"/>
      <c r="J30" s="153"/>
      <c r="K30" s="153"/>
      <c r="L30" s="153"/>
      <c r="M30" s="153"/>
    </row>
    <row r="31" spans="1:17" ht="33" customHeight="1" x14ac:dyDescent="0.25">
      <c r="A31" s="89" t="s">
        <v>267</v>
      </c>
      <c r="B31" s="149" t="s">
        <v>316</v>
      </c>
      <c r="C31" s="150" t="s">
        <v>222</v>
      </c>
      <c r="D31" s="156">
        <v>305</v>
      </c>
      <c r="E31" s="84">
        <v>312</v>
      </c>
      <c r="F31" s="156">
        <v>305</v>
      </c>
      <c r="G31" s="156">
        <v>167</v>
      </c>
      <c r="H31" s="156">
        <v>305</v>
      </c>
      <c r="I31" s="156">
        <v>305</v>
      </c>
      <c r="J31" s="156">
        <v>305</v>
      </c>
      <c r="K31" s="156">
        <v>305</v>
      </c>
      <c r="L31" s="156">
        <v>305</v>
      </c>
      <c r="M31" s="157">
        <v>0.3</v>
      </c>
    </row>
    <row r="32" spans="1:17" ht="55.5" customHeight="1" x14ac:dyDescent="0.25">
      <c r="A32" s="89" t="s">
        <v>302</v>
      </c>
      <c r="B32" s="149" t="s">
        <v>317</v>
      </c>
      <c r="C32" s="150" t="s">
        <v>219</v>
      </c>
      <c r="D32" s="158">
        <v>0.7</v>
      </c>
      <c r="E32" s="86">
        <f>28/203054*10000+0.1</f>
        <v>1.4789435322623539</v>
      </c>
      <c r="F32" s="156">
        <v>0.8</v>
      </c>
      <c r="G32" s="158">
        <v>1.69</v>
      </c>
      <c r="H32" s="158">
        <v>1.2</v>
      </c>
      <c r="I32" s="158">
        <v>1.31</v>
      </c>
      <c r="J32" s="158">
        <f>26/175299*10000+0.1</f>
        <v>1.5831801664584511</v>
      </c>
      <c r="K32" s="158">
        <f>26/174574*10000+0.1</f>
        <v>1.5893397642260589</v>
      </c>
      <c r="L32" s="158">
        <f>26/173851*10000+0.1</f>
        <v>1.595533531587394</v>
      </c>
      <c r="M32" s="157">
        <v>0.3</v>
      </c>
    </row>
    <row r="33" spans="1:13" s="88" customFormat="1" ht="39.75" customHeight="1" x14ac:dyDescent="0.25">
      <c r="A33" s="89" t="s">
        <v>303</v>
      </c>
      <c r="B33" s="149" t="s">
        <v>318</v>
      </c>
      <c r="C33" s="150" t="s">
        <v>219</v>
      </c>
      <c r="D33" s="86">
        <f>46/14</f>
        <v>3.2857142857142856</v>
      </c>
      <c r="E33" s="86">
        <f>98/28</f>
        <v>3.5</v>
      </c>
      <c r="F33" s="157">
        <f>50/16</f>
        <v>3.125</v>
      </c>
      <c r="G33" s="157">
        <f>87/24</f>
        <v>3.625</v>
      </c>
      <c r="H33" s="157">
        <f>85/23</f>
        <v>3.6956521739130435</v>
      </c>
      <c r="I33" s="157">
        <f>85/23</f>
        <v>3.6956521739130435</v>
      </c>
      <c r="J33" s="157">
        <f>85/23</f>
        <v>3.6956521739130435</v>
      </c>
      <c r="K33" s="157">
        <f>85/23</f>
        <v>3.6956521739130435</v>
      </c>
      <c r="L33" s="157">
        <f>85/23</f>
        <v>3.6956521739130435</v>
      </c>
      <c r="M33" s="157">
        <v>0.4</v>
      </c>
    </row>
    <row r="34" spans="1:13" x14ac:dyDescent="0.25">
      <c r="A34" s="159"/>
      <c r="B34" s="160"/>
      <c r="C34" s="160"/>
      <c r="D34" s="161"/>
      <c r="E34" s="161"/>
      <c r="F34" s="161"/>
      <c r="G34" s="161"/>
      <c r="H34" s="161"/>
      <c r="I34" s="161"/>
    </row>
    <row r="35" spans="1:13" ht="18.75" customHeight="1" x14ac:dyDescent="0.25">
      <c r="A35" s="162"/>
      <c r="B35" s="163"/>
      <c r="C35" s="162"/>
      <c r="D35" s="162"/>
      <c r="E35" s="162"/>
      <c r="F35" s="162"/>
      <c r="G35" s="162"/>
      <c r="H35" s="162"/>
      <c r="I35" s="162"/>
    </row>
    <row r="36" spans="1:13" ht="17.25" customHeight="1" x14ac:dyDescent="0.25">
      <c r="B36" s="164" t="s">
        <v>334</v>
      </c>
      <c r="C36" s="160"/>
      <c r="D36" s="160"/>
      <c r="E36" s="160"/>
    </row>
    <row r="37" spans="1:13" x14ac:dyDescent="0.25">
      <c r="B37" s="164" t="s">
        <v>277</v>
      </c>
      <c r="C37" s="160"/>
      <c r="E37" s="160"/>
      <c r="F37" s="160"/>
      <c r="G37" s="165"/>
      <c r="H37" s="165"/>
      <c r="I37" s="165"/>
      <c r="K37" s="165" t="s">
        <v>333</v>
      </c>
      <c r="L37" s="165"/>
    </row>
    <row r="38" spans="1:13" x14ac:dyDescent="0.25">
      <c r="A38" s="160"/>
      <c r="B38" s="160"/>
      <c r="C38" s="160"/>
      <c r="D38" s="160"/>
      <c r="E38" s="160"/>
      <c r="F38" s="160"/>
      <c r="G38" s="160"/>
      <c r="H38" s="160"/>
      <c r="I38" s="160"/>
    </row>
    <row r="39" spans="1:13" x14ac:dyDescent="0.25">
      <c r="A39" s="468"/>
      <c r="B39" s="469"/>
      <c r="C39" s="162"/>
      <c r="D39" s="162"/>
      <c r="E39" s="162"/>
      <c r="F39" s="162"/>
      <c r="G39" s="162"/>
      <c r="H39" s="162"/>
      <c r="I39" s="162"/>
    </row>
    <row r="40" spans="1:13" x14ac:dyDescent="0.25">
      <c r="A40" s="162"/>
      <c r="B40" s="163"/>
      <c r="C40" s="162"/>
      <c r="D40" s="162"/>
      <c r="E40" s="162"/>
      <c r="F40" s="162"/>
      <c r="G40" s="162"/>
      <c r="H40" s="162"/>
      <c r="I40" s="162"/>
    </row>
    <row r="45" spans="1:13" x14ac:dyDescent="0.25">
      <c r="A45" s="162"/>
      <c r="B45" s="163"/>
      <c r="C45" s="166"/>
      <c r="D45" s="166"/>
      <c r="E45" s="166"/>
      <c r="F45" s="166"/>
      <c r="G45" s="166"/>
      <c r="H45" s="166"/>
      <c r="I45" s="166"/>
    </row>
    <row r="46" spans="1:13" x14ac:dyDescent="0.25">
      <c r="A46" s="162"/>
      <c r="B46" s="163"/>
      <c r="C46" s="166"/>
      <c r="D46" s="166"/>
      <c r="E46" s="166"/>
      <c r="F46" s="166"/>
      <c r="G46" s="166"/>
      <c r="H46" s="166"/>
      <c r="I46" s="166"/>
    </row>
    <row r="47" spans="1:13" x14ac:dyDescent="0.25">
      <c r="A47" s="162"/>
      <c r="B47" s="163"/>
      <c r="C47" s="166"/>
      <c r="D47" s="166"/>
      <c r="E47" s="166"/>
      <c r="F47" s="166"/>
      <c r="G47" s="166"/>
      <c r="H47" s="166"/>
      <c r="I47" s="166"/>
    </row>
    <row r="48" spans="1:13" x14ac:dyDescent="0.25">
      <c r="A48" s="162"/>
      <c r="B48" s="163"/>
      <c r="C48" s="166"/>
      <c r="D48" s="166"/>
      <c r="E48" s="166"/>
      <c r="F48" s="166"/>
      <c r="G48" s="166"/>
      <c r="H48" s="166"/>
      <c r="I48" s="166"/>
    </row>
    <row r="49" spans="1:9" x14ac:dyDescent="0.25">
      <c r="A49" s="162"/>
      <c r="B49" s="160"/>
      <c r="C49" s="166"/>
      <c r="D49" s="166"/>
      <c r="E49" s="166"/>
      <c r="F49" s="166"/>
      <c r="G49" s="166"/>
      <c r="H49" s="166"/>
      <c r="I49" s="166"/>
    </row>
    <row r="50" spans="1:9" x14ac:dyDescent="0.25">
      <c r="A50" s="162"/>
      <c r="B50" s="160"/>
      <c r="C50" s="166"/>
      <c r="D50" s="166"/>
      <c r="E50" s="166"/>
      <c r="F50" s="166"/>
      <c r="G50" s="166"/>
      <c r="H50" s="166"/>
      <c r="I50" s="166"/>
    </row>
    <row r="51" spans="1:9" x14ac:dyDescent="0.25">
      <c r="A51" s="162"/>
      <c r="B51" s="160"/>
      <c r="C51" s="166"/>
      <c r="D51" s="166"/>
      <c r="E51" s="166"/>
      <c r="F51" s="166"/>
      <c r="G51" s="166"/>
      <c r="H51" s="166"/>
      <c r="I51" s="166"/>
    </row>
    <row r="52" spans="1:9" x14ac:dyDescent="0.25">
      <c r="A52" s="162"/>
      <c r="B52" s="160"/>
      <c r="C52" s="166"/>
      <c r="D52" s="166"/>
      <c r="E52" s="166"/>
      <c r="F52" s="166"/>
      <c r="G52" s="166"/>
      <c r="H52" s="166"/>
      <c r="I52" s="166"/>
    </row>
    <row r="53" spans="1:9" x14ac:dyDescent="0.25">
      <c r="A53" s="162"/>
      <c r="B53" s="160"/>
      <c r="C53" s="166"/>
      <c r="D53" s="166"/>
      <c r="E53" s="166"/>
      <c r="F53" s="166"/>
      <c r="G53" s="166"/>
      <c r="H53" s="166"/>
      <c r="I53" s="166"/>
    </row>
    <row r="54" spans="1:9" x14ac:dyDescent="0.25">
      <c r="A54" s="162"/>
      <c r="B54" s="160"/>
      <c r="C54" s="166"/>
      <c r="D54" s="166"/>
      <c r="E54" s="166"/>
      <c r="F54" s="166"/>
      <c r="G54" s="166"/>
      <c r="H54" s="166"/>
      <c r="I54" s="166"/>
    </row>
    <row r="55" spans="1:9" x14ac:dyDescent="0.25">
      <c r="C55" s="166"/>
      <c r="D55" s="166"/>
      <c r="E55" s="166"/>
      <c r="F55" s="166"/>
      <c r="G55" s="166"/>
      <c r="H55" s="166"/>
      <c r="I55" s="166"/>
    </row>
    <row r="56" spans="1:9" x14ac:dyDescent="0.25">
      <c r="C56" s="166"/>
      <c r="D56" s="166"/>
      <c r="E56" s="166"/>
      <c r="F56" s="166"/>
      <c r="G56" s="166"/>
      <c r="H56" s="166"/>
      <c r="I56" s="166"/>
    </row>
    <row r="57" spans="1:9" x14ac:dyDescent="0.25">
      <c r="C57" s="166"/>
      <c r="D57" s="166"/>
      <c r="E57" s="166"/>
      <c r="F57" s="166"/>
      <c r="G57" s="166"/>
      <c r="H57" s="166"/>
      <c r="I57" s="166"/>
    </row>
    <row r="58" spans="1:9" x14ac:dyDescent="0.25">
      <c r="C58" s="166"/>
      <c r="D58" s="166"/>
      <c r="E58" s="166"/>
      <c r="F58" s="166"/>
      <c r="G58" s="166"/>
      <c r="H58" s="166"/>
      <c r="I58" s="166"/>
    </row>
    <row r="59" spans="1:9" x14ac:dyDescent="0.25">
      <c r="C59" s="166"/>
      <c r="D59" s="166"/>
      <c r="E59" s="166"/>
      <c r="F59" s="166"/>
      <c r="G59" s="166"/>
      <c r="H59" s="166"/>
      <c r="I59" s="166"/>
    </row>
  </sheetData>
  <mergeCells count="13"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  <mergeCell ref="H7:I7"/>
  </mergeCells>
  <phoneticPr fontId="0" type="noConversion"/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9" max="9" width="10.6640625" bestFit="1" customWidth="1"/>
  </cols>
  <sheetData>
    <row r="2" spans="1:16" x14ac:dyDescent="0.25">
      <c r="A2" s="167">
        <v>12</v>
      </c>
      <c r="B2" s="167"/>
      <c r="C2" s="167"/>
      <c r="D2" s="167"/>
      <c r="G2" s="167">
        <v>13</v>
      </c>
      <c r="H2" s="167"/>
      <c r="I2" s="167"/>
      <c r="J2" s="167"/>
      <c r="M2" s="167">
        <v>14</v>
      </c>
      <c r="N2" s="167"/>
      <c r="O2" s="167"/>
      <c r="P2" s="167"/>
    </row>
    <row r="3" spans="1:16" x14ac:dyDescent="0.25">
      <c r="A3" s="167" t="s">
        <v>285</v>
      </c>
      <c r="B3" s="167"/>
      <c r="C3" s="167" t="s">
        <v>280</v>
      </c>
      <c r="D3" s="167" t="s">
        <v>322</v>
      </c>
      <c r="G3" s="167" t="s">
        <v>285</v>
      </c>
      <c r="H3" s="167"/>
      <c r="I3" s="167" t="s">
        <v>280</v>
      </c>
      <c r="J3" s="167" t="s">
        <v>322</v>
      </c>
      <c r="M3" s="167" t="s">
        <v>285</v>
      </c>
      <c r="N3" s="167" t="s">
        <v>280</v>
      </c>
      <c r="O3" s="167" t="s">
        <v>322</v>
      </c>
      <c r="P3" s="167"/>
    </row>
    <row r="4" spans="1:16" x14ac:dyDescent="0.25">
      <c r="A4" s="167">
        <v>390791.70000000007</v>
      </c>
      <c r="B4" s="167"/>
      <c r="C4" s="167">
        <v>37305.200000000004</v>
      </c>
      <c r="D4" s="167">
        <v>64.8</v>
      </c>
      <c r="G4" s="167">
        <v>408855.39999999997</v>
      </c>
      <c r="H4" s="167"/>
      <c r="I4" s="167">
        <v>37305.200000000004</v>
      </c>
      <c r="J4" s="167">
        <v>64.8</v>
      </c>
      <c r="M4" s="167">
        <v>444187.49999999994</v>
      </c>
      <c r="N4" s="167">
        <v>0</v>
      </c>
      <c r="O4" s="167">
        <v>37305.200000000004</v>
      </c>
      <c r="P4" s="167">
        <v>64.8</v>
      </c>
    </row>
    <row r="5" spans="1:16" x14ac:dyDescent="0.25">
      <c r="A5" s="167" t="s">
        <v>78</v>
      </c>
      <c r="B5" s="167">
        <v>428161.70000000007</v>
      </c>
      <c r="C5" s="167"/>
      <c r="D5" s="167"/>
      <c r="G5" s="167"/>
      <c r="H5" s="167" t="s">
        <v>78</v>
      </c>
      <c r="I5" s="167">
        <v>446225.39999999997</v>
      </c>
      <c r="J5" s="167"/>
      <c r="M5" s="167" t="s">
        <v>78</v>
      </c>
      <c r="N5" s="167">
        <v>481557.49999999994</v>
      </c>
      <c r="O5" s="167"/>
      <c r="P5" s="167"/>
    </row>
    <row r="7" spans="1:16" x14ac:dyDescent="0.25">
      <c r="G7" t="s">
        <v>323</v>
      </c>
      <c r="I7">
        <v>1355944.6</v>
      </c>
    </row>
    <row r="9" spans="1:16" x14ac:dyDescent="0.25">
      <c r="H9" s="95" t="s">
        <v>285</v>
      </c>
      <c r="I9" s="66">
        <f>A4+G4+M4</f>
        <v>1243834.6000000001</v>
      </c>
    </row>
    <row r="10" spans="1:16" x14ac:dyDescent="0.25">
      <c r="H10" s="95" t="s">
        <v>280</v>
      </c>
      <c r="I10" s="66">
        <f>C4+I4+O4</f>
        <v>111915.6</v>
      </c>
    </row>
    <row r="11" spans="1:16" x14ac:dyDescent="0.25">
      <c r="H11" s="95" t="s">
        <v>322</v>
      </c>
      <c r="I11" s="66">
        <f>D4+J4+P4</f>
        <v>194.39999999999998</v>
      </c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Прил. 2 УК</vt:lpstr>
      <vt:lpstr>2.1 (Снежногорск)</vt:lpstr>
      <vt:lpstr>Лист1</vt:lpstr>
      <vt:lpstr>Прил 3 (индикаторы)</vt:lpstr>
      <vt:lpstr>Лист3</vt:lpstr>
      <vt:lpstr>Новый СА</vt:lpstr>
      <vt:lpstr>стройка</vt:lpstr>
      <vt:lpstr>Приложение 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'Новый СА'!Заголовки_для_печати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 4'!Область_печати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2015-04-27T06:47:23Z</cp:lastPrinted>
  <dcterms:created xsi:type="dcterms:W3CDTF">1996-10-08T23:32:33Z</dcterms:created>
  <dcterms:modified xsi:type="dcterms:W3CDTF">2015-12-01T03:23:59Z</dcterms:modified>
</cp:coreProperties>
</file>